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60" windowHeight="13960"/>
  </bookViews>
  <sheets>
    <sheet name="Cover Sheet" sheetId="1" r:id="rId1"/>
    <sheet name="Agreements" sheetId="4" r:id="rId2"/>
    <sheet name="RSTD Results" sheetId="2" r:id="rId3"/>
    <sheet name="UE Rx-Tx Results"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<sst xmlns="http://schemas.openxmlformats.org/spreadsheetml/2006/main" count="506" uniqueCount="67">
  <si>
    <r>
      <t xml:space="preserve">3GPP TSG-RAN WG4 Meeting #112	bis                                                                    Revision of </t>
    </r>
    <r>
      <rPr>
        <b/>
        <sz val="12"/>
        <rFont val="Calibri (Body)"/>
        <charset val="134"/>
      </rPr>
      <t>R4-2416904</t>
    </r>
    <r>
      <rPr>
        <b/>
        <sz val="12"/>
        <rFont val="Calibri"/>
        <charset val="134"/>
        <scheme val="minor"/>
      </rPr>
      <t xml:space="preserve">
Hefei, CN, 14 – 18 October, 2024
Title: Updated summary of simulation results for PRS aggregation  
Source:  Ericsson
Agenda item: 4.2.2.5
Document for: Information</t>
    </r>
  </si>
  <si>
    <t>This contribution presents an updated summary of the simulation results for PRS BWA. Simulation results for the agreed side conditions and propagation conditions from the tDocs in references are summarized in this document. New results captured in this contribution are highlighted.</t>
  </si>
  <si>
    <t>References:</t>
  </si>
  <si>
    <t>R4-2400199, Simulation results for PRS/SRS BW aggregation, CATT.</t>
  </si>
  <si>
    <t>R4-2401228, Simulation results for PRS BW aggregation, Qualcomm Incorporated.</t>
  </si>
  <si>
    <t>R4-2401874, Simulation results for PRS Bandwidth Aggregation, Nokia, Nokia Shanghai Bell.</t>
  </si>
  <si>
    <t>R4-2402184, Simulation results for Bandwidth Aggregation, Huawei, HiSilicon.</t>
  </si>
  <si>
    <t>R4-2402691, Simulation results for PRS aggregation, Ericsson.</t>
  </si>
  <si>
    <t>R4-2405518, Additional simulation results for PRS aggregation, Ericsson.</t>
  </si>
  <si>
    <t>R4-2405886, Simulation results for PRS Bandwidth Aggregation, Nokia.</t>
  </si>
  <si>
    <t>R4-2409165, Simulation results for PRS Bandwidth Aggregation, Nokia.</t>
  </si>
  <si>
    <t>R4-2412692, Summary of simulation results for PRS aggregation, Ericsson.</t>
  </si>
  <si>
    <t>R4-2416327, On performance requirement for bandwidth aggregation for positioning measurements, Ericsson.</t>
  </si>
  <si>
    <t>R4- 2416434, Simulation results for PRS Bandwidth Aggregation, Nokia.</t>
  </si>
  <si>
    <t>Bandwidth configuration to define accuracy requirements for positioning measurements based on bandwidth aggregation (RAN4#110)</t>
  </si>
  <si>
    <t>Agreements</t>
  </si>
  <si>
    <r>
      <rPr>
        <sz val="12"/>
        <color theme="1"/>
        <rFont val="Symbol"/>
        <charset val="2"/>
      </rPr>
      <t>· </t>
    </r>
    <r>
      <rPr>
        <sz val="12"/>
        <color theme="1"/>
        <rFont val="Times New Roman"/>
        <charset val="134"/>
      </rPr>
      <t>For PRS BW aggregation for RSTD and UE Rx-Tx, the requirements are to be defined at least for the following per-PFL BWs:</t>
    </r>
  </si>
  <si>
    <r>
      <rPr>
        <sz val="12"/>
        <color theme="1"/>
        <rFont val="Courier New"/>
        <charset val="134"/>
      </rPr>
      <t>o </t>
    </r>
    <r>
      <rPr>
        <sz val="12"/>
        <color theme="1"/>
        <rFont val="Times New Roman"/>
        <charset val="134"/>
      </rPr>
      <t>15 kHz SCS: 104 PRBs (20 MHz)</t>
    </r>
  </si>
  <si>
    <r>
      <rPr>
        <sz val="12"/>
        <color theme="1"/>
        <rFont val="Courier New"/>
        <charset val="134"/>
      </rPr>
      <t>o </t>
    </r>
    <r>
      <rPr>
        <sz val="12"/>
        <color theme="1"/>
        <rFont val="Times New Roman"/>
        <charset val="134"/>
      </rPr>
      <t>30 kHz SCS: 132 PRBs (50 MHz), 272 (100 MHz)</t>
    </r>
  </si>
  <si>
    <r>
      <rPr>
        <sz val="12"/>
        <color theme="1"/>
        <rFont val="Courier New"/>
        <charset val="134"/>
      </rPr>
      <t>o </t>
    </r>
    <r>
      <rPr>
        <sz val="12"/>
        <color theme="1"/>
        <rFont val="Times New Roman"/>
        <charset val="134"/>
      </rPr>
      <t>60 kHz SCS FR1: 64 PRBs (50 MHz), 132 (100 MHz)</t>
    </r>
  </si>
  <si>
    <r>
      <rPr>
        <sz val="12"/>
        <color theme="1"/>
        <rFont val="Courier New"/>
        <charset val="134"/>
      </rPr>
      <t>o </t>
    </r>
    <r>
      <rPr>
        <sz val="12"/>
        <color theme="1"/>
        <rFont val="Times New Roman"/>
        <charset val="134"/>
      </rPr>
      <t>60 kHz SCS FR2: 64 PRBs (50 MHz), 132 (100 MHz)</t>
    </r>
  </si>
  <si>
    <r>
      <rPr>
        <sz val="12"/>
        <color theme="1"/>
        <rFont val="Courier New"/>
        <charset val="134"/>
      </rPr>
      <t>o </t>
    </r>
    <r>
      <rPr>
        <sz val="12"/>
        <color theme="1"/>
        <rFont val="Times New Roman"/>
        <charset val="134"/>
      </rPr>
      <t>120 kHz SCS: 64 PRBs (100 MHz), 128 (200 MHz)</t>
    </r>
  </si>
  <si>
    <r>
      <rPr>
        <sz val="12"/>
        <color theme="1"/>
        <rFont val="Symbol"/>
        <charset val="2"/>
      </rPr>
      <t>· </t>
    </r>
    <r>
      <rPr>
        <sz val="12"/>
        <color theme="1"/>
        <rFont val="Times New Roman"/>
        <charset val="134"/>
      </rPr>
      <t>Note: The aggregated PFLs will have the same SCS.</t>
    </r>
  </si>
  <si>
    <r>
      <rPr>
        <sz val="12"/>
        <color theme="1"/>
        <rFont val="Symbol"/>
        <charset val="2"/>
      </rPr>
      <t>· </t>
    </r>
    <r>
      <rPr>
        <sz val="12"/>
        <color theme="1"/>
        <rFont val="Times New Roman"/>
        <charset val="134"/>
      </rPr>
      <t>FFS: Other BWs.</t>
    </r>
  </si>
  <si>
    <t>Side condition for PRS aggregation accuracy requirements (RAN4#110bis)</t>
  </si>
  <si>
    <r>
      <rPr>
        <b/>
        <i/>
        <u/>
        <sz val="12"/>
        <color theme="1"/>
        <rFont val="Times New Roman"/>
        <charset val="134"/>
      </rPr>
      <t>Agreement</t>
    </r>
    <r>
      <rPr>
        <b/>
        <u/>
        <sz val="12"/>
        <color theme="1"/>
        <rFont val="Times New Roman"/>
        <charset val="134"/>
      </rPr>
      <t>:</t>
    </r>
  </si>
  <si>
    <r>
      <rPr>
        <sz val="12"/>
        <color theme="1"/>
        <rFont val="Symbol"/>
        <charset val="2"/>
      </rPr>
      <t>· </t>
    </r>
    <r>
      <rPr>
        <sz val="12"/>
        <color theme="1"/>
        <rFont val="Times New Roman"/>
        <charset val="134"/>
      </rPr>
      <t>Rel-17 side conditions for RSTD and UE Rx-Tx time difference is reused for PRS based positioning measurement with bandwidth aggregation.</t>
    </r>
  </si>
  <si>
    <t>Bandwidth configuration for PRS aggregation based measurement accuracy requirement (RAN4#111)</t>
  </si>
  <si>
    <r>
      <rPr>
        <b/>
        <i/>
        <u/>
        <sz val="11"/>
        <color theme="1"/>
        <rFont val="Times New Roman"/>
        <charset val="134"/>
      </rPr>
      <t>Agreement</t>
    </r>
    <r>
      <rPr>
        <sz val="11"/>
        <color theme="1"/>
        <rFont val="Times New Roman"/>
        <charset val="134"/>
      </rPr>
      <t>:</t>
    </r>
  </si>
  <si>
    <r>
      <rPr>
        <sz val="12"/>
        <color theme="1"/>
        <rFont val="Symbol"/>
        <charset val="2"/>
      </rPr>
      <t>· </t>
    </r>
    <r>
      <rPr>
        <sz val="12"/>
        <color theme="1"/>
        <rFont val="Times New Roman"/>
        <charset val="134"/>
      </rPr>
      <t>Define RSTD and UE Rx-Tx measurement accuracy requirements with PRS BW aggregation for aggregated PFLs of equal bandwidth, with the per-PFL bandwidth values agreed in the simulation assumptions</t>
    </r>
  </si>
  <si>
    <r>
      <rPr>
        <sz val="12"/>
        <color theme="1"/>
        <rFont val="Symbol"/>
        <charset val="2"/>
      </rPr>
      <t>· </t>
    </r>
    <r>
      <rPr>
        <sz val="12"/>
        <color theme="1"/>
        <rFont val="Times New Roman"/>
        <charset val="134"/>
      </rPr>
      <t>Accuracy requirements are defined based on combination (per-PFL BW, number of PFLs).</t>
    </r>
  </si>
  <si>
    <t>Accuracy requirements for 2 PFL and 3 PFL cases (RAN4#111)</t>
  </si>
  <si>
    <r>
      <rPr>
        <sz val="12"/>
        <color theme="1"/>
        <rFont val="Symbol"/>
        <charset val="2"/>
      </rPr>
      <t>· </t>
    </r>
    <r>
      <rPr>
        <sz val="12"/>
        <color theme="1"/>
        <rFont val="Times New Roman"/>
        <charset val="134"/>
      </rPr>
      <t>Define separate accuracy requirements for RSTD and UE Rx-Tx measurements for 2 and 3 aggregated PFLs.</t>
    </r>
  </si>
  <si>
    <t>AWGN, 2 PFLs, 4 samples, SINR = (-6, -13, -13)dB</t>
  </si>
  <si>
    <t>TDL-A, 2 PFLs, 4 samples, SINR = (-6, -13, -13)dB</t>
  </si>
  <si>
    <t>FR</t>
  </si>
  <si>
    <t>SCS (kHz)</t>
  </si>
  <si>
    <t>PRS BW/PFL (PRBs)</t>
  </si>
  <si>
    <t>Absolute error (Tc)</t>
  </si>
  <si>
    <t>CATT</t>
  </si>
  <si>
    <t>Qualcomm</t>
  </si>
  <si>
    <t>Nokia</t>
  </si>
  <si>
    <t>Ericsson</t>
  </si>
  <si>
    <t>Huawei</t>
  </si>
  <si>
    <t>Average</t>
  </si>
  <si>
    <t>90%-ile</t>
  </si>
  <si>
    <t>FR1</t>
  </si>
  <si>
    <t>AWGN, 3 PFLs, 4 samples, SINR = (-6, -13, -13)dB</t>
  </si>
  <si>
    <t>TDL-A, 3 PFLs, 4 samples, SINR = (-6, -13, -13)dB</t>
  </si>
  <si>
    <t>AWGN, 2 PFLs, reduced number of samples, SINR = (-3, -6, -6)dB</t>
  </si>
  <si>
    <t>AWGN, 3 PFLs, reduced number of samples, SINR = (-3, -6, -6)dB</t>
  </si>
  <si>
    <t>TDL-C, 2 PFLs, 4 samples, SINR = (-6, -13, -13)dB</t>
  </si>
  <si>
    <t>FR2</t>
  </si>
  <si>
    <t>TDL-C, 3 PFLs, 4 samples, SINR = (-6, -13, -13)dB</t>
  </si>
  <si>
    <t>AWGN, UE Rx-Tx 2 PFLs, 4 samples, SINR = (-3, -13, -13)dB, 90%-ile error</t>
  </si>
  <si>
    <t>TDL-A, UE Rx-Tx 2 PFLs, 4 samples, SINR = (-3, -13, -13)dB, 90%-ile error</t>
  </si>
  <si>
    <t>SCS(kHz)</t>
  </si>
  <si>
    <t>-3dB</t>
  </si>
  <si>
    <t>-13dB</t>
  </si>
  <si>
    <t>AWGN, UE Rx-Tx 3 PFLs, 4 samples, SINR = (-3, -13, -13)dB, 90%-ile error</t>
  </si>
  <si>
    <t>TDL-A, UE Rx-Tx 3 PFLs, 4 samples, SINR = (-3, -13, -13)dB, 90%-ile error</t>
  </si>
  <si>
    <t>AWGN, UE Rx-Tx 2 PFLs, reduced number of samples, SINR = (0, -6, -6)dB, 90%-ile error</t>
  </si>
  <si>
    <t>0dB</t>
  </si>
  <si>
    <t>-6dB</t>
  </si>
  <si>
    <t>AWGN, UE Rx-Tx 3 PFLs, reduced number of samples, SINR = (0, -6, -6)dB, 90%-ile error</t>
  </si>
  <si>
    <t>TDL-C, UE Rx-Tx 2 PFLs, 4 samples, SINR = (-3, -13, -13)dB, 90%-ile error</t>
  </si>
  <si>
    <t>TDL-C, UE Rx-Tx 3 PFLs, 4 samples, SINR = (-3, -13, -13)dB, 90%-ile error</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</si>
</sst>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 "/>
  </numFmts>
  <fonts count="47">
    <font>
      <sz val="12"/>
      <color theme="1"/>
      <name val="Calibri"/>
      <charset val="134"/>
      <scheme val="minor"/>
    </font>
    <font>
      <sz val="14"/>
      <color theme="1"/>
      <name val="Calibri"/>
      <charset val="134"/>
      <scheme val="minor"/>
    </font>
    <font>
      <b/>
      <sz val="14"/>
      <color theme="1"/>
      <name val="Calibri"/>
      <charset val="134"/>
    </font>
    <font>
      <b/>
      <sz val="14"/>
      <name val="Calibri"/>
      <charset val="134"/>
    </font>
    <font>
      <sz val="14"/>
      <name val="Calibri"/>
      <charset val="134"/>
    </font>
    <font>
      <sz val="14"/>
      <name val="Calibri"/>
      <charset val="134"/>
      <scheme val="minor"/>
    </font>
    <font>
      <sz val="14"/>
      <color theme="1"/>
      <name val="Calibri"/>
      <charset val="134"/>
    </font>
    <font>
      <b/>
      <sz val="14"/>
      <name val="Calibri (Body)"/>
      <charset val="134"/>
    </font>
    <font>
      <sz val="14"/>
      <name val="Calibri (Body)"/>
      <charset val="134"/>
    </font>
    <font>
      <b/>
      <sz val="14"/>
      <name val="Calibri"/>
      <charset val="134"/>
      <scheme val="minor"/>
    </font>
    <font>
      <sz val="14"/>
      <color rgb="FFFF0000"/>
      <name val="Calibri"/>
      <charset val="134"/>
    </font>
    <font>
      <b/>
      <sz val="14"/>
      <color theme="1"/>
      <name val="Calibri"/>
      <charset val="134"/>
      <scheme val="minor"/>
    </font>
    <font>
      <b/>
      <u/>
      <sz val="12"/>
      <color theme="1"/>
      <name val="Times New Roman"/>
      <charset val="134"/>
    </font>
    <font>
      <b/>
      <i/>
      <sz val="12"/>
      <color theme="1"/>
      <name val="Times New Roman"/>
      <charset val="134"/>
    </font>
    <font>
      <sz val="12"/>
      <color theme="1"/>
      <name val="Symbol"/>
      <charset val="2"/>
    </font>
    <font>
      <sz val="12"/>
      <color theme="1"/>
      <name val="Courier New"/>
      <charset val="134"/>
    </font>
    <font>
      <b/>
      <i/>
      <u/>
      <sz val="12"/>
      <color theme="1"/>
      <name val="Times New Roman"/>
      <charset val="134"/>
    </font>
    <font>
      <b/>
      <u/>
      <sz val="11"/>
      <color theme="1"/>
      <name val="Times New Roman"/>
      <charset val="134"/>
    </font>
    <font>
      <b/>
      <i/>
      <u/>
      <sz val="11"/>
      <color theme="1"/>
      <name val="Times New Roman"/>
      <charset val="134"/>
    </font>
    <font>
      <sz val="12"/>
      <name val="Calibri (Body)"/>
      <charset val="134"/>
    </font>
    <font>
      <sz val="12"/>
      <color theme="1"/>
      <name val="Calibri (Body)"/>
      <charset val="134"/>
    </font>
    <font>
      <b/>
      <sz val="12"/>
      <name val="Calibri"/>
      <charset val="134"/>
      <scheme val="minor"/>
    </font>
    <font>
      <b/>
      <sz val="12"/>
      <color theme="1"/>
      <name val="Calibri (Body)"/>
      <charset val="134"/>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theme="1"/>
      <name val="Times New Roman"/>
      <charset val="134"/>
    </font>
    <font>
      <b/>
      <sz val="12"/>
      <name val="Calibri (Body)"/>
      <charset val="134"/>
    </font>
    <font>
      <sz val="11"/>
      <color theme="1"/>
      <name val="Times New Roman"/>
      <charset val="134"/>
    </font>
  </fonts>
  <fills count="37">
    <fill>
      <patternFill patternType="none"/>
    </fill>
    <fill>
      <patternFill patternType="gray125"/>
    </fill>
    <fill>
      <patternFill patternType="solid">
        <fgColor rgb="FF00B0F0"/>
        <bgColor indexed="64"/>
      </patternFill>
    </fill>
    <fill>
      <patternFill patternType="solid">
        <fgColor theme="5" tint="0.8"/>
        <bgColor indexed="64"/>
      </patternFill>
    </fill>
    <fill>
      <patternFill patternType="solid">
        <fgColor rgb="FFFFC000"/>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177"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7" borderId="12" applyNumberFormat="0" applyAlignment="0" applyProtection="0">
      <alignment vertical="center"/>
    </xf>
    <xf numFmtId="0" fontId="34" fillId="8" borderId="13" applyNumberFormat="0" applyAlignment="0" applyProtection="0">
      <alignment vertical="center"/>
    </xf>
    <xf numFmtId="0" fontId="35" fillId="8" borderId="12" applyNumberFormat="0" applyAlignment="0" applyProtection="0">
      <alignment vertical="center"/>
    </xf>
    <xf numFmtId="0" fontId="36" fillId="9"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cellStyleXfs>
  <cellXfs count="90">
    <xf numFmtId="0" fontId="0" fillId="0" borderId="0" xfId="0"/>
    <xf numFmtId="0" fontId="1" fillId="0" borderId="0" xfId="0" applyFont="1"/>
    <xf numFmtId="1" fontId="2" fillId="0" borderId="1" xfId="0" applyNumberFormat="1" applyFont="1" applyBorder="1" applyAlignment="1">
      <alignment horizontal="center"/>
    </xf>
    <xf numFmtId="1"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 fontId="4" fillId="0" borderId="2"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1" fontId="2" fillId="2" borderId="1" xfId="0" applyNumberFormat="1" applyFont="1" applyFill="1" applyBorder="1" applyAlignment="1">
      <alignment horizontal="center"/>
    </xf>
    <xf numFmtId="1" fontId="3" fillId="0" borderId="4" xfId="0" applyNumberFormat="1" applyFont="1" applyBorder="1" applyAlignment="1">
      <alignment horizontal="center" vertical="center" wrapText="1"/>
    </xf>
    <xf numFmtId="1" fontId="3" fillId="0" borderId="4" xfId="0" applyNumberFormat="1" applyFont="1" applyBorder="1" applyAlignment="1">
      <alignment horizontal="center" vertical="center"/>
    </xf>
    <xf numFmtId="1" fontId="3" fillId="0" borderId="3" xfId="0" applyNumberFormat="1" applyFont="1" applyBorder="1" applyAlignment="1">
      <alignment horizontal="center" vertical="center" wrapText="1"/>
    </xf>
    <xf numFmtId="1"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1" fontId="1"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5" fillId="3" borderId="1" xfId="0" applyNumberFormat="1" applyFont="1" applyFill="1" applyBorder="1" applyAlignment="1">
      <alignment horizontal="center" vertical="center" wrapText="1"/>
    </xf>
    <xf numFmtId="1" fontId="7" fillId="4" borderId="4"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xf>
    <xf numFmtId="1" fontId="8" fillId="4" borderId="1" xfId="0" applyNumberFormat="1" applyFont="1" applyFill="1" applyBorder="1" applyAlignment="1">
      <alignment horizontal="center" vertical="center" wrapText="1"/>
    </xf>
    <xf numFmtId="178" fontId="8" fillId="4" borderId="1"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178" fontId="8" fillId="4" borderId="1" xfId="0" applyNumberFormat="1" applyFont="1" applyFill="1" applyBorder="1" applyAlignment="1">
      <alignment horizontal="center"/>
    </xf>
    <xf numFmtId="1" fontId="7" fillId="5" borderId="4"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xf>
    <xf numFmtId="178" fontId="8" fillId="5" borderId="1" xfId="0" applyNumberFormat="1" applyFont="1" applyFill="1" applyBorder="1" applyAlignment="1">
      <alignment horizontal="center"/>
    </xf>
    <xf numFmtId="49" fontId="7" fillId="4" borderId="1" xfId="0" applyNumberFormat="1" applyFont="1" applyFill="1" applyBorder="1" applyAlignment="1">
      <alignment horizontal="center" vertical="center" wrapText="1"/>
    </xf>
    <xf numFmtId="1" fontId="2" fillId="0" borderId="0" xfId="0" applyNumberFormat="1" applyFont="1" applyAlignment="1">
      <alignment horizontal="center"/>
    </xf>
    <xf numFmtId="1" fontId="3" fillId="0" borderId="0" xfId="0" applyNumberFormat="1" applyFont="1" applyAlignment="1">
      <alignment horizontal="center" vertical="center" wrapText="1"/>
    </xf>
    <xf numFmtId="1" fontId="7" fillId="5" borderId="1" xfId="0" applyNumberFormat="1" applyFont="1" applyFill="1" applyBorder="1" applyAlignment="1">
      <alignment horizontal="center" vertical="center" wrapText="1"/>
    </xf>
    <xf numFmtId="49" fontId="3" fillId="0" borderId="0" xfId="0" applyNumberFormat="1" applyFont="1" applyAlignment="1">
      <alignment horizontal="center" vertical="center"/>
    </xf>
    <xf numFmtId="178" fontId="4" fillId="0" borderId="0" xfId="0" applyNumberFormat="1" applyFont="1" applyAlignment="1">
      <alignment horizontal="center"/>
    </xf>
    <xf numFmtId="1" fontId="2" fillId="0" borderId="0" xfId="0" applyNumberFormat="1" applyFont="1"/>
    <xf numFmtId="1" fontId="3" fillId="0" borderId="0" xfId="0" applyNumberFormat="1" applyFont="1" applyAlignment="1">
      <alignment vertical="center" wrapText="1"/>
    </xf>
    <xf numFmtId="178" fontId="4" fillId="0" borderId="0" xfId="0" applyNumberFormat="1" applyFont="1" applyAlignment="1">
      <alignment horizontal="center" vertical="center" wrapText="1"/>
    </xf>
    <xf numFmtId="0" fontId="9" fillId="0" borderId="0" xfId="0" applyFont="1" applyAlignment="1">
      <alignment horizontal="center"/>
    </xf>
    <xf numFmtId="0" fontId="1" fillId="0" borderId="0" xfId="0" applyFont="1" applyAlignment="1">
      <alignment horizontal="center"/>
    </xf>
    <xf numFmtId="1" fontId="2" fillId="0" borderId="5" xfId="0" applyNumberFormat="1" applyFont="1" applyBorder="1" applyAlignment="1">
      <alignment horizontal="center"/>
    </xf>
    <xf numFmtId="1" fontId="2" fillId="0" borderId="6" xfId="0" applyNumberFormat="1" applyFont="1" applyBorder="1" applyAlignment="1">
      <alignment horizontal="center"/>
    </xf>
    <xf numFmtId="1" fontId="3" fillId="0" borderId="5"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78" fontId="4" fillId="0" borderId="1" xfId="0" applyNumberFormat="1" applyFont="1" applyBorder="1" applyAlignment="1">
      <alignment horizontal="center"/>
    </xf>
    <xf numFmtId="0" fontId="8" fillId="4" borderId="1" xfId="0" applyFont="1" applyFill="1" applyBorder="1" applyAlignment="1">
      <alignment horizontal="center"/>
    </xf>
    <xf numFmtId="178" fontId="4"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xf>
    <xf numFmtId="1" fontId="2" fillId="0" borderId="7" xfId="0" applyNumberFormat="1" applyFont="1" applyBorder="1" applyAlignment="1">
      <alignment horizontal="center"/>
    </xf>
    <xf numFmtId="1" fontId="3" fillId="0" borderId="7" xfId="0" applyNumberFormat="1" applyFont="1" applyBorder="1" applyAlignment="1">
      <alignment horizontal="center" vertical="center" wrapText="1"/>
    </xf>
    <xf numFmtId="178" fontId="10" fillId="0" borderId="0" xfId="0" applyNumberFormat="1" applyFont="1" applyAlignment="1">
      <alignment horizontal="center" vertical="center" wrapText="1"/>
    </xf>
    <xf numFmtId="1" fontId="3" fillId="4" borderId="1" xfId="0" applyNumberFormat="1" applyFont="1" applyFill="1" applyBorder="1" applyAlignment="1">
      <alignment horizontal="center" vertical="center" wrapText="1"/>
    </xf>
    <xf numFmtId="0" fontId="9" fillId="4" borderId="1" xfId="0" applyFont="1" applyFill="1" applyBorder="1"/>
    <xf numFmtId="1" fontId="3" fillId="3" borderId="1" xfId="0"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wrapText="1"/>
    </xf>
    <xf numFmtId="178" fontId="4" fillId="4" borderId="1" xfId="0" applyNumberFormat="1" applyFont="1" applyFill="1" applyBorder="1" applyAlignment="1">
      <alignment horizontal="center"/>
    </xf>
    <xf numFmtId="0" fontId="5" fillId="4" borderId="1" xfId="0" applyFont="1" applyFill="1" applyBorder="1" applyAlignment="1">
      <alignment horizontal="center"/>
    </xf>
    <xf numFmtId="0" fontId="7" fillId="4" borderId="4" xfId="0" applyFont="1" applyFill="1" applyBorder="1"/>
    <xf numFmtId="1" fontId="7" fillId="4" borderId="1" xfId="0" applyNumberFormat="1" applyFont="1" applyFill="1" applyBorder="1" applyAlignment="1">
      <alignment horizontal="center" vertical="center"/>
    </xf>
    <xf numFmtId="0" fontId="9" fillId="5" borderId="1" xfId="0" applyFont="1" applyFill="1" applyBorder="1"/>
    <xf numFmtId="0" fontId="11" fillId="0" borderId="0" xfId="0" applyFont="1"/>
    <xf numFmtId="1" fontId="3" fillId="5" borderId="1" xfId="0" applyNumberFormat="1" applyFont="1" applyFill="1" applyBorder="1" applyAlignment="1">
      <alignment horizontal="center" vertical="center"/>
    </xf>
    <xf numFmtId="1" fontId="3" fillId="0" borderId="0" xfId="0" applyNumberFormat="1" applyFont="1" applyAlignment="1">
      <alignment horizontal="center" vertical="center"/>
    </xf>
    <xf numFmtId="178" fontId="5" fillId="5" borderId="1" xfId="0" applyNumberFormat="1" applyFont="1" applyFill="1" applyBorder="1" applyAlignment="1">
      <alignment horizontal="center"/>
    </xf>
    <xf numFmtId="1" fontId="4" fillId="0" borderId="0" xfId="0" applyNumberFormat="1" applyFont="1" applyAlignment="1">
      <alignment horizontal="center" vertical="center" wrapText="1"/>
    </xf>
    <xf numFmtId="0" fontId="9" fillId="5" borderId="4" xfId="0" applyFont="1" applyFill="1" applyBorder="1"/>
    <xf numFmtId="178" fontId="4" fillId="3" borderId="1" xfId="0" applyNumberFormat="1" applyFont="1" applyFill="1" applyBorder="1" applyAlignment="1">
      <alignment horizontal="center"/>
    </xf>
    <xf numFmtId="0" fontId="7" fillId="4" borderId="1" xfId="0" applyFont="1" applyFill="1" applyBorder="1"/>
    <xf numFmtId="0" fontId="9" fillId="4" borderId="4" xfId="0" applyFont="1" applyFill="1" applyBorder="1"/>
    <xf numFmtId="1" fontId="9" fillId="4" borderId="1" xfId="0" applyNumberFormat="1" applyFont="1" applyFill="1" applyBorder="1" applyAlignment="1">
      <alignment horizontal="center" vertical="center"/>
    </xf>
    <xf numFmtId="0" fontId="7" fillId="4" borderId="4" xfId="0" applyFont="1" applyFill="1" applyBorder="1" applyAlignment="1">
      <alignment horizontal="center"/>
    </xf>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8" xfId="0" applyFont="1" applyBorder="1" applyAlignment="1">
      <alignment vertical="center" wrapText="1"/>
    </xf>
    <xf numFmtId="0" fontId="19" fillId="0" borderId="0" xfId="0" applyFont="1" applyAlignment="1">
      <alignment vertical="center"/>
    </xf>
    <xf numFmtId="0" fontId="19" fillId="0" borderId="8" xfId="0" applyFont="1" applyBorder="1" applyAlignment="1">
      <alignment vertical="center" wrapText="1"/>
    </xf>
    <xf numFmtId="0" fontId="22" fillId="0" borderId="0" xfId="0" applyFont="1"/>
    <xf numFmtId="0" fontId="19" fillId="0" borderId="0" xfId="0" applyFont="1" applyAlignment="1">
      <alignment wrapText="1"/>
    </xf>
    <xf numFmtId="0" fontId="23" fillId="0" borderId="0" xfId="0" applyFont="1"/>
    <xf numFmtId="0" fontId="23" fillId="0" borderId="0" xfId="0" applyFont="1" applyFill="1" applyAlignment="1">
      <alignment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abSelected="1" zoomScale="110" zoomScaleNormal="110" workbookViewId="0">
      <selection activeCell="A3" sqref="A3"/>
    </sheetView>
  </sheetViews>
  <sheetFormatPr defaultColWidth="10.8308823529412" defaultRowHeight="17.6"/>
  <cols>
    <col min="1" max="1" width="121.330882352941" style="82" customWidth="1"/>
    <col min="2" max="16384" width="10.8308823529412" style="82"/>
  </cols>
  <sheetData>
    <row r="1" ht="106.75" spans="1:1">
      <c r="A1" s="83" t="s">
        <v>0</v>
      </c>
    </row>
    <row r="2" spans="1:1">
      <c r="A2" s="84"/>
    </row>
    <row r="3" ht="36.75" spans="1:1">
      <c r="A3" s="85" t="s">
        <v>1</v>
      </c>
    </row>
    <row r="4" spans="1:1">
      <c r="A4" s="84"/>
    </row>
    <row r="5" spans="1:1">
      <c r="A5" s="86" t="s">
        <v>2</v>
      </c>
    </row>
    <row r="6" spans="1:1">
      <c r="A6" s="81" t="s">
        <v>3</v>
      </c>
    </row>
    <row r="7" ht="18" spans="1:1">
      <c r="A7" s="87" t="s">
        <v>4</v>
      </c>
    </row>
    <row r="8" spans="1:1">
      <c r="A8" s="81" t="s">
        <v>5</v>
      </c>
    </row>
    <row r="9" s="81" customFormat="1" spans="1:1">
      <c r="A9" s="88" t="s">
        <v>6</v>
      </c>
    </row>
    <row r="10" spans="1:1">
      <c r="A10" s="81" t="s">
        <v>7</v>
      </c>
    </row>
    <row r="11" spans="1:1">
      <c r="A11" s="81" t="s">
        <v>8</v>
      </c>
    </row>
    <row r="12" spans="1:1">
      <c r="A12" s="81" t="s">
        <v>9</v>
      </c>
    </row>
    <row r="13" spans="1:1">
      <c r="A13" s="81" t="s">
        <v>10</v>
      </c>
    </row>
    <row r="14" spans="1:1">
      <c r="A14" s="81" t="s">
        <v>11</v>
      </c>
    </row>
    <row r="15" spans="1:1">
      <c r="A15" s="88" t="s">
        <v>12</v>
      </c>
    </row>
    <row r="16" ht="18" spans="1:1">
      <c r="A16" s="89" t="s">
        <v>13</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zoomScale="140" zoomScaleNormal="140" workbookViewId="0">
      <selection activeCell="D5" sqref="D5"/>
    </sheetView>
  </sheetViews>
  <sheetFormatPr defaultColWidth="9" defaultRowHeight="17.6"/>
  <sheetData>
    <row r="1" spans="1:1">
      <c r="A1" s="74" t="s">
        <v>14</v>
      </c>
    </row>
    <row r="2" spans="1:1">
      <c r="A2" s="75" t="s">
        <v>15</v>
      </c>
    </row>
    <row r="3" ht="18" spans="1:1">
      <c r="A3" s="76" t="s">
        <v>16</v>
      </c>
    </row>
    <row r="4" ht="18" spans="1:1">
      <c r="A4" s="77" t="s">
        <v>17</v>
      </c>
    </row>
    <row r="5" ht="18" spans="1:1">
      <c r="A5" s="77" t="s">
        <v>18</v>
      </c>
    </row>
    <row r="6" ht="18" spans="1:1">
      <c r="A6" s="77" t="s">
        <v>19</v>
      </c>
    </row>
    <row r="7" ht="18" spans="1:1">
      <c r="A7" s="77" t="s">
        <v>20</v>
      </c>
    </row>
    <row r="8" ht="18" spans="1:1">
      <c r="A8" s="77" t="s">
        <v>21</v>
      </c>
    </row>
    <row r="9" ht="18" spans="1:1">
      <c r="A9" s="76" t="s">
        <v>22</v>
      </c>
    </row>
    <row r="10" ht="18" spans="1:1">
      <c r="A10" s="76" t="s">
        <v>23</v>
      </c>
    </row>
    <row r="12" spans="1:1">
      <c r="A12" s="74" t="s">
        <v>24</v>
      </c>
    </row>
    <row r="13" ht="18" spans="1:1">
      <c r="A13" s="78" t="s">
        <v>25</v>
      </c>
    </row>
    <row r="14" ht="18" spans="1:1">
      <c r="A14" s="76" t="s">
        <v>26</v>
      </c>
    </row>
    <row r="16" spans="1:1">
      <c r="A16" s="79" t="s">
        <v>27</v>
      </c>
    </row>
    <row r="17" spans="1:1">
      <c r="A17" s="80" t="s">
        <v>28</v>
      </c>
    </row>
    <row r="18" ht="18" spans="1:1">
      <c r="A18" s="76" t="s">
        <v>29</v>
      </c>
    </row>
    <row r="19" ht="18" spans="1:1">
      <c r="A19" s="76" t="s">
        <v>30</v>
      </c>
    </row>
    <row r="21" spans="1:1">
      <c r="A21" s="79" t="s">
        <v>31</v>
      </c>
    </row>
    <row r="22" spans="1:1">
      <c r="A22" s="80" t="s">
        <v>28</v>
      </c>
    </row>
    <row r="23" ht="18" spans="1:1">
      <c r="A23" s="76" t="s">
        <v>32</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7"/>
  <sheetViews>
    <sheetView zoomScale="66" zoomScaleNormal="66" workbookViewId="0">
      <selection activeCell="A1" sqref="A1:I1"/>
    </sheetView>
  </sheetViews>
  <sheetFormatPr defaultColWidth="9" defaultRowHeight="20.4"/>
  <cols>
    <col min="1" max="1" width="9" style="1"/>
    <col min="2" max="2" width="10" style="1" customWidth="1"/>
    <col min="3" max="3" width="20.6617647058824" style="1" customWidth="1"/>
    <col min="4" max="4" width="9" style="1"/>
    <col min="5" max="5" width="12.3308823529412" style="1" customWidth="1"/>
    <col min="6" max="6" width="9" style="1"/>
    <col min="7" max="7" width="11.3308823529412" style="1" customWidth="1"/>
    <col min="8" max="9" width="10" style="1" customWidth="1"/>
    <col min="10" max="15" width="9" style="1"/>
    <col min="16" max="17" width="10" style="1" customWidth="1"/>
    <col min="18" max="16384" width="9" style="1"/>
  </cols>
  <sheetData>
    <row r="1" spans="1:19">
      <c r="A1" s="2" t="s">
        <v>33</v>
      </c>
      <c r="B1" s="2"/>
      <c r="C1" s="2"/>
      <c r="D1" s="2"/>
      <c r="E1" s="2"/>
      <c r="F1" s="2"/>
      <c r="G1" s="2"/>
      <c r="H1" s="2"/>
      <c r="I1" s="2"/>
      <c r="K1" s="31"/>
      <c r="L1" s="2" t="s">
        <v>34</v>
      </c>
      <c r="M1" s="2"/>
      <c r="N1" s="2"/>
      <c r="O1" s="2"/>
      <c r="P1" s="2"/>
      <c r="Q1" s="2"/>
      <c r="R1" s="2"/>
      <c r="S1" s="2"/>
    </row>
    <row r="2" ht="19" customHeight="1" spans="1:19">
      <c r="A2" s="3" t="s">
        <v>35</v>
      </c>
      <c r="B2" s="3" t="s">
        <v>36</v>
      </c>
      <c r="C2" s="3" t="s">
        <v>37</v>
      </c>
      <c r="D2" s="3" t="s">
        <v>38</v>
      </c>
      <c r="E2" s="3"/>
      <c r="F2" s="3"/>
      <c r="G2" s="3"/>
      <c r="H2" s="3"/>
      <c r="I2" s="3"/>
      <c r="K2" s="32"/>
      <c r="L2" s="12" t="s">
        <v>35</v>
      </c>
      <c r="M2" s="12" t="s">
        <v>36</v>
      </c>
      <c r="N2" s="12" t="s">
        <v>37</v>
      </c>
      <c r="O2" s="3" t="s">
        <v>38</v>
      </c>
      <c r="P2" s="3"/>
      <c r="Q2" s="3"/>
      <c r="R2" s="3"/>
      <c r="S2" s="3"/>
    </row>
    <row r="3" ht="21" spans="1:19">
      <c r="A3" s="3"/>
      <c r="B3" s="3"/>
      <c r="C3" s="3"/>
      <c r="D3" s="4" t="s">
        <v>39</v>
      </c>
      <c r="E3" s="4" t="s">
        <v>40</v>
      </c>
      <c r="F3" s="15" t="s">
        <v>41</v>
      </c>
      <c r="G3" s="53" t="s">
        <v>42</v>
      </c>
      <c r="H3" s="54" t="s">
        <v>43</v>
      </c>
      <c r="I3" s="62" t="s">
        <v>44</v>
      </c>
      <c r="J3" s="63"/>
      <c r="K3" s="32"/>
      <c r="L3" s="3"/>
      <c r="M3" s="3"/>
      <c r="N3" s="3"/>
      <c r="O3" s="4" t="s">
        <v>39</v>
      </c>
      <c r="P3" s="55" t="s">
        <v>41</v>
      </c>
      <c r="Q3" s="3" t="s">
        <v>42</v>
      </c>
      <c r="R3" s="70" t="s">
        <v>43</v>
      </c>
      <c r="S3" s="62" t="s">
        <v>44</v>
      </c>
    </row>
    <row r="4" spans="1:19">
      <c r="A4" s="3"/>
      <c r="B4" s="3"/>
      <c r="C4" s="3"/>
      <c r="D4" s="4" t="s">
        <v>45</v>
      </c>
      <c r="E4" s="4" t="s">
        <v>45</v>
      </c>
      <c r="F4" s="55" t="s">
        <v>45</v>
      </c>
      <c r="G4" s="56" t="s">
        <v>45</v>
      </c>
      <c r="H4" s="56" t="s">
        <v>45</v>
      </c>
      <c r="I4" s="64" t="s">
        <v>45</v>
      </c>
      <c r="J4" s="65"/>
      <c r="K4" s="32"/>
      <c r="L4" s="3"/>
      <c r="M4" s="3"/>
      <c r="N4" s="3"/>
      <c r="O4" s="4" t="s">
        <v>45</v>
      </c>
      <c r="P4" s="55" t="s">
        <v>45</v>
      </c>
      <c r="Q4" s="4" t="s">
        <v>45</v>
      </c>
      <c r="R4" s="61" t="s">
        <v>45</v>
      </c>
      <c r="S4" s="64" t="s">
        <v>45</v>
      </c>
    </row>
    <row r="5" spans="1:19">
      <c r="A5" s="9" t="s">
        <v>46</v>
      </c>
      <c r="B5" s="7">
        <v>15</v>
      </c>
      <c r="C5" s="7">
        <v>104</v>
      </c>
      <c r="D5" s="46">
        <v>18</v>
      </c>
      <c r="E5" s="46">
        <v>18</v>
      </c>
      <c r="F5" s="57">
        <v>1</v>
      </c>
      <c r="G5" s="58">
        <v>23</v>
      </c>
      <c r="H5" s="59">
        <v>23</v>
      </c>
      <c r="I5" s="66">
        <f t="shared" ref="I5:I9" si="0">AVERAGE(D5,E5,G5,H5)</f>
        <v>20.5</v>
      </c>
      <c r="J5" s="40"/>
      <c r="K5" s="67"/>
      <c r="L5" s="7" t="s">
        <v>46</v>
      </c>
      <c r="M5" s="7">
        <v>15</v>
      </c>
      <c r="N5" s="7">
        <v>104</v>
      </c>
      <c r="O5" s="46">
        <v>13</v>
      </c>
      <c r="P5" s="69">
        <v>10</v>
      </c>
      <c r="Q5" s="7">
        <v>8</v>
      </c>
      <c r="R5" s="47">
        <v>119</v>
      </c>
      <c r="S5" s="66">
        <f>AVERAGE(O5:R5)</f>
        <v>37.5</v>
      </c>
    </row>
    <row r="6" spans="1:19">
      <c r="A6" s="9"/>
      <c r="B6" s="6">
        <v>30</v>
      </c>
      <c r="C6" s="7">
        <v>132</v>
      </c>
      <c r="D6" s="46">
        <v>12</v>
      </c>
      <c r="E6" s="46">
        <v>10</v>
      </c>
      <c r="F6" s="57">
        <v>1</v>
      </c>
      <c r="G6" s="58">
        <v>12</v>
      </c>
      <c r="H6" s="59">
        <v>14</v>
      </c>
      <c r="I6" s="66">
        <f t="shared" si="0"/>
        <v>12</v>
      </c>
      <c r="J6" s="40"/>
      <c r="K6" s="67"/>
      <c r="L6" s="7"/>
      <c r="M6" s="7">
        <v>30</v>
      </c>
      <c r="N6" s="7">
        <v>132</v>
      </c>
      <c r="O6" s="46">
        <v>12</v>
      </c>
      <c r="P6" s="69">
        <v>16</v>
      </c>
      <c r="Q6" s="7">
        <v>9</v>
      </c>
      <c r="R6" s="47">
        <v>77</v>
      </c>
      <c r="S6" s="66">
        <f>AVERAGE(O6:R6)</f>
        <v>28.5</v>
      </c>
    </row>
    <row r="7" spans="1:19">
      <c r="A7" s="9"/>
      <c r="B7" s="10"/>
      <c r="C7" s="7">
        <v>272</v>
      </c>
      <c r="D7" s="46">
        <v>3</v>
      </c>
      <c r="E7" s="46">
        <v>6</v>
      </c>
      <c r="F7" s="57">
        <v>1</v>
      </c>
      <c r="G7" s="58">
        <v>6</v>
      </c>
      <c r="H7" s="59">
        <v>9</v>
      </c>
      <c r="I7" s="66">
        <f t="shared" si="0"/>
        <v>6</v>
      </c>
      <c r="J7" s="40"/>
      <c r="K7" s="67"/>
      <c r="L7" s="7"/>
      <c r="M7" s="7"/>
      <c r="N7" s="7">
        <v>272</v>
      </c>
      <c r="O7" s="46">
        <v>3</v>
      </c>
      <c r="P7" s="69">
        <v>7</v>
      </c>
      <c r="Q7" s="7">
        <v>24</v>
      </c>
      <c r="R7" s="47">
        <v>74</v>
      </c>
      <c r="S7" s="66">
        <f>AVERAGE(O7:R7)</f>
        <v>27</v>
      </c>
    </row>
    <row r="8" spans="1:19">
      <c r="A8" s="9"/>
      <c r="B8" s="9">
        <v>60</v>
      </c>
      <c r="C8" s="7">
        <v>64</v>
      </c>
      <c r="D8" s="46">
        <v>13</v>
      </c>
      <c r="E8" s="46">
        <v>9</v>
      </c>
      <c r="F8" s="57">
        <v>1</v>
      </c>
      <c r="G8" s="58">
        <v>12</v>
      </c>
      <c r="H8" s="59">
        <v>14</v>
      </c>
      <c r="I8" s="66">
        <f t="shared" si="0"/>
        <v>12</v>
      </c>
      <c r="J8" s="40"/>
      <c r="K8" s="67"/>
      <c r="L8" s="7"/>
      <c r="M8" s="7">
        <v>60</v>
      </c>
      <c r="N8" s="7">
        <v>64</v>
      </c>
      <c r="O8" s="46">
        <v>12</v>
      </c>
      <c r="P8" s="69">
        <v>16</v>
      </c>
      <c r="Q8" s="7">
        <v>9</v>
      </c>
      <c r="R8" s="47">
        <v>79</v>
      </c>
      <c r="S8" s="66">
        <f>AVERAGE(O8:R8)</f>
        <v>29</v>
      </c>
    </row>
    <row r="9" spans="1:19">
      <c r="A9" s="10"/>
      <c r="B9" s="10"/>
      <c r="C9" s="7">
        <v>132</v>
      </c>
      <c r="D9" s="46">
        <v>3</v>
      </c>
      <c r="E9" s="46">
        <v>5</v>
      </c>
      <c r="F9" s="57">
        <v>1</v>
      </c>
      <c r="G9" s="58">
        <v>6</v>
      </c>
      <c r="H9" s="59">
        <v>9</v>
      </c>
      <c r="I9" s="66">
        <f t="shared" si="0"/>
        <v>5.75</v>
      </c>
      <c r="J9" s="40"/>
      <c r="K9" s="67"/>
      <c r="L9" s="7"/>
      <c r="M9" s="7"/>
      <c r="N9" s="7">
        <v>132</v>
      </c>
      <c r="O9" s="46">
        <v>3</v>
      </c>
      <c r="P9" s="69">
        <v>7</v>
      </c>
      <c r="Q9" s="7">
        <v>21</v>
      </c>
      <c r="R9" s="47">
        <v>75</v>
      </c>
      <c r="S9" s="66">
        <f>AVERAGE(O9:R9)</f>
        <v>26.5</v>
      </c>
    </row>
    <row r="11" spans="1:19">
      <c r="A11" s="2" t="s">
        <v>47</v>
      </c>
      <c r="B11" s="2"/>
      <c r="C11" s="2"/>
      <c r="D11" s="2"/>
      <c r="E11" s="2"/>
      <c r="F11" s="2"/>
      <c r="G11" s="2"/>
      <c r="H11" s="2"/>
      <c r="I11" s="2"/>
      <c r="L11" s="2" t="s">
        <v>48</v>
      </c>
      <c r="M11" s="2"/>
      <c r="N11" s="2"/>
      <c r="O11" s="2"/>
      <c r="P11" s="2"/>
      <c r="Q11" s="2"/>
      <c r="R11" s="2"/>
      <c r="S11" s="2"/>
    </row>
    <row r="12" ht="19" customHeight="1" spans="1:19">
      <c r="A12" s="12" t="s">
        <v>35</v>
      </c>
      <c r="B12" s="12" t="s">
        <v>36</v>
      </c>
      <c r="C12" s="12" t="s">
        <v>37</v>
      </c>
      <c r="D12" s="3" t="s">
        <v>38</v>
      </c>
      <c r="E12" s="3"/>
      <c r="F12" s="3"/>
      <c r="G12" s="3"/>
      <c r="H12" s="3"/>
      <c r="I12" s="3"/>
      <c r="K12" s="32"/>
      <c r="L12" s="12" t="s">
        <v>35</v>
      </c>
      <c r="M12" s="12" t="s">
        <v>36</v>
      </c>
      <c r="N12" s="12" t="s">
        <v>37</v>
      </c>
      <c r="O12" s="3" t="s">
        <v>38</v>
      </c>
      <c r="P12" s="3"/>
      <c r="Q12" s="3"/>
      <c r="R12" s="3"/>
      <c r="S12" s="3"/>
    </row>
    <row r="13" ht="21" spans="1:19">
      <c r="A13" s="3"/>
      <c r="B13" s="3"/>
      <c r="C13" s="3"/>
      <c r="D13" s="4" t="s">
        <v>39</v>
      </c>
      <c r="E13" s="4" t="s">
        <v>40</v>
      </c>
      <c r="F13" s="15" t="s">
        <v>41</v>
      </c>
      <c r="G13" s="53" t="s">
        <v>42</v>
      </c>
      <c r="H13" s="54" t="s">
        <v>43</v>
      </c>
      <c r="I13" s="62" t="s">
        <v>44</v>
      </c>
      <c r="J13" s="63"/>
      <c r="K13" s="32"/>
      <c r="L13" s="3"/>
      <c r="M13" s="3"/>
      <c r="N13" s="3"/>
      <c r="O13" s="4" t="s">
        <v>39</v>
      </c>
      <c r="P13" s="55" t="s">
        <v>41</v>
      </c>
      <c r="Q13" s="3" t="s">
        <v>42</v>
      </c>
      <c r="R13" s="70" t="s">
        <v>43</v>
      </c>
      <c r="S13" s="62" t="s">
        <v>44</v>
      </c>
    </row>
    <row r="14" spans="1:19">
      <c r="A14" s="3"/>
      <c r="B14" s="3"/>
      <c r="C14" s="3"/>
      <c r="D14" s="4" t="s">
        <v>45</v>
      </c>
      <c r="E14" s="4" t="s">
        <v>45</v>
      </c>
      <c r="F14" s="55" t="s">
        <v>45</v>
      </c>
      <c r="G14" s="56" t="s">
        <v>45</v>
      </c>
      <c r="H14" s="56" t="s">
        <v>45</v>
      </c>
      <c r="I14" s="64" t="s">
        <v>45</v>
      </c>
      <c r="J14" s="65"/>
      <c r="K14" s="32"/>
      <c r="L14" s="3"/>
      <c r="M14" s="3"/>
      <c r="N14" s="3"/>
      <c r="O14" s="4" t="s">
        <v>45</v>
      </c>
      <c r="P14" s="55" t="s">
        <v>45</v>
      </c>
      <c r="Q14" s="4" t="s">
        <v>45</v>
      </c>
      <c r="R14" s="61" t="s">
        <v>45</v>
      </c>
      <c r="S14" s="64" t="s">
        <v>45</v>
      </c>
    </row>
    <row r="15" spans="1:19">
      <c r="A15" s="7" t="s">
        <v>46</v>
      </c>
      <c r="B15" s="7">
        <v>15</v>
      </c>
      <c r="C15" s="7">
        <v>104</v>
      </c>
      <c r="D15" s="46">
        <v>11</v>
      </c>
      <c r="E15" s="46">
        <v>13</v>
      </c>
      <c r="F15" s="57">
        <v>2</v>
      </c>
      <c r="G15" s="58">
        <v>23</v>
      </c>
      <c r="H15" s="59">
        <v>16</v>
      </c>
      <c r="I15" s="66">
        <f t="shared" ref="I15:I19" si="1">AVERAGE(D15,E15,G15,H15)</f>
        <v>15.75</v>
      </c>
      <c r="J15" s="40"/>
      <c r="K15" s="67"/>
      <c r="L15" s="7" t="s">
        <v>46</v>
      </c>
      <c r="M15" s="7">
        <v>15</v>
      </c>
      <c r="N15" s="7">
        <v>104</v>
      </c>
      <c r="O15" s="46">
        <v>11</v>
      </c>
      <c r="P15" s="69">
        <v>16</v>
      </c>
      <c r="Q15" s="7">
        <v>10</v>
      </c>
      <c r="R15" s="47">
        <v>79</v>
      </c>
      <c r="S15" s="66">
        <f>AVERAGE(O15:R15)</f>
        <v>29</v>
      </c>
    </row>
    <row r="16" spans="1:19">
      <c r="A16" s="7"/>
      <c r="B16" s="7">
        <v>30</v>
      </c>
      <c r="C16" s="7">
        <v>132</v>
      </c>
      <c r="D16" s="46">
        <v>5</v>
      </c>
      <c r="E16" s="46">
        <v>5</v>
      </c>
      <c r="F16" s="57">
        <v>1</v>
      </c>
      <c r="G16" s="58">
        <v>6</v>
      </c>
      <c r="H16" s="59">
        <v>11</v>
      </c>
      <c r="I16" s="66">
        <f t="shared" si="1"/>
        <v>6.75</v>
      </c>
      <c r="J16" s="40"/>
      <c r="K16" s="67"/>
      <c r="L16" s="7"/>
      <c r="M16" s="7">
        <v>30</v>
      </c>
      <c r="N16" s="7">
        <v>132</v>
      </c>
      <c r="O16" s="46">
        <v>3</v>
      </c>
      <c r="P16" s="69">
        <v>7</v>
      </c>
      <c r="Q16" s="7">
        <v>25</v>
      </c>
      <c r="R16" s="47">
        <v>80</v>
      </c>
      <c r="S16" s="66">
        <f>AVERAGE(O16:R16)</f>
        <v>28.75</v>
      </c>
    </row>
    <row r="17" spans="1:19">
      <c r="A17" s="7"/>
      <c r="B17" s="7"/>
      <c r="C17" s="7">
        <v>272</v>
      </c>
      <c r="D17" s="46">
        <v>4</v>
      </c>
      <c r="E17" s="46">
        <v>3</v>
      </c>
      <c r="F17" s="57">
        <v>1</v>
      </c>
      <c r="G17" s="58">
        <v>4</v>
      </c>
      <c r="H17" s="59">
        <v>9</v>
      </c>
      <c r="I17" s="66">
        <f t="shared" si="1"/>
        <v>5</v>
      </c>
      <c r="J17" s="40"/>
      <c r="K17" s="67"/>
      <c r="L17" s="7"/>
      <c r="M17" s="7"/>
      <c r="N17" s="7">
        <v>272</v>
      </c>
      <c r="O17" s="46">
        <v>3</v>
      </c>
      <c r="P17" s="69">
        <v>6</v>
      </c>
      <c r="Q17" s="7">
        <v>24</v>
      </c>
      <c r="R17" s="47">
        <v>70</v>
      </c>
      <c r="S17" s="66">
        <f>AVERAGE(O17:R17)</f>
        <v>25.75</v>
      </c>
    </row>
    <row r="18" spans="1:19">
      <c r="A18" s="7"/>
      <c r="B18" s="7">
        <v>60</v>
      </c>
      <c r="C18" s="7">
        <v>64</v>
      </c>
      <c r="D18" s="46">
        <v>5</v>
      </c>
      <c r="E18" s="46">
        <v>5</v>
      </c>
      <c r="F18" s="57">
        <v>1</v>
      </c>
      <c r="G18" s="58">
        <v>6</v>
      </c>
      <c r="H18" s="59">
        <v>11</v>
      </c>
      <c r="I18" s="66">
        <f t="shared" si="1"/>
        <v>6.75</v>
      </c>
      <c r="J18" s="40"/>
      <c r="K18" s="67"/>
      <c r="L18" s="7"/>
      <c r="M18" s="7">
        <v>60</v>
      </c>
      <c r="N18" s="7">
        <v>64</v>
      </c>
      <c r="O18" s="46">
        <v>4</v>
      </c>
      <c r="P18" s="69">
        <v>7</v>
      </c>
      <c r="Q18" s="7">
        <v>24</v>
      </c>
      <c r="R18" s="47">
        <v>101</v>
      </c>
      <c r="S18" s="66">
        <f>AVERAGE(O18:R18)</f>
        <v>34</v>
      </c>
    </row>
    <row r="19" spans="1:19">
      <c r="A19" s="7"/>
      <c r="B19" s="7"/>
      <c r="C19" s="7">
        <v>132</v>
      </c>
      <c r="D19" s="46">
        <v>4</v>
      </c>
      <c r="E19" s="46">
        <v>2</v>
      </c>
      <c r="F19" s="57">
        <v>1</v>
      </c>
      <c r="G19" s="58">
        <v>3</v>
      </c>
      <c r="H19" s="59">
        <v>9</v>
      </c>
      <c r="I19" s="66">
        <f t="shared" si="1"/>
        <v>4.5</v>
      </c>
      <c r="J19" s="40"/>
      <c r="K19" s="67"/>
      <c r="L19" s="7"/>
      <c r="M19" s="7"/>
      <c r="N19" s="7">
        <v>132</v>
      </c>
      <c r="O19" s="46">
        <v>3</v>
      </c>
      <c r="P19" s="69">
        <v>6</v>
      </c>
      <c r="Q19" s="7">
        <v>24</v>
      </c>
      <c r="R19" s="47">
        <v>92</v>
      </c>
      <c r="S19" s="66">
        <f>AVERAGE(O19:R19)</f>
        <v>31.25</v>
      </c>
    </row>
    <row r="22" spans="1:9">
      <c r="A22" s="11" t="s">
        <v>49</v>
      </c>
      <c r="B22" s="11"/>
      <c r="C22" s="11"/>
      <c r="D22" s="11"/>
      <c r="E22" s="11"/>
      <c r="F22" s="11"/>
      <c r="G22" s="11"/>
      <c r="H22" s="11"/>
      <c r="I22" s="11"/>
    </row>
    <row r="23" ht="19" customHeight="1" spans="1:9">
      <c r="A23" s="12" t="s">
        <v>35</v>
      </c>
      <c r="B23" s="12" t="s">
        <v>36</v>
      </c>
      <c r="C23" s="12" t="s">
        <v>37</v>
      </c>
      <c r="D23" s="3" t="s">
        <v>38</v>
      </c>
      <c r="E23" s="3"/>
      <c r="F23" s="3"/>
      <c r="G23" s="3"/>
      <c r="H23" s="3"/>
      <c r="I23" s="3"/>
    </row>
    <row r="24" ht="21" spans="1:10">
      <c r="A24" s="3"/>
      <c r="B24" s="3"/>
      <c r="C24" s="3"/>
      <c r="D24" s="4" t="s">
        <v>39</v>
      </c>
      <c r="E24" s="4" t="s">
        <v>40</v>
      </c>
      <c r="F24" s="15" t="s">
        <v>41</v>
      </c>
      <c r="G24" s="53" t="s">
        <v>42</v>
      </c>
      <c r="H24" s="54" t="s">
        <v>43</v>
      </c>
      <c r="I24" s="62" t="s">
        <v>44</v>
      </c>
      <c r="J24" s="63"/>
    </row>
    <row r="25" spans="1:10">
      <c r="A25" s="3"/>
      <c r="B25" s="3"/>
      <c r="C25" s="3"/>
      <c r="D25" s="4" t="s">
        <v>45</v>
      </c>
      <c r="E25" s="4" t="s">
        <v>45</v>
      </c>
      <c r="F25" s="55" t="s">
        <v>45</v>
      </c>
      <c r="G25" s="56" t="s">
        <v>45</v>
      </c>
      <c r="H25" s="56" t="s">
        <v>45</v>
      </c>
      <c r="I25" s="64" t="s">
        <v>45</v>
      </c>
      <c r="J25" s="65"/>
    </row>
    <row r="26" spans="1:10">
      <c r="A26" s="9" t="s">
        <v>46</v>
      </c>
      <c r="B26" s="7">
        <v>15</v>
      </c>
      <c r="C26" s="7">
        <v>104</v>
      </c>
      <c r="D26" s="46">
        <v>18</v>
      </c>
      <c r="E26" s="46">
        <v>18</v>
      </c>
      <c r="F26" s="57">
        <v>1</v>
      </c>
      <c r="G26" s="58">
        <v>27</v>
      </c>
      <c r="H26" s="58">
        <v>23</v>
      </c>
      <c r="I26" s="66">
        <f t="shared" ref="I26:I30" si="2">AVERAGE(D26,E26,G26,H26)</f>
        <v>21.5</v>
      </c>
      <c r="J26" s="35"/>
    </row>
    <row r="27" spans="1:10">
      <c r="A27" s="9"/>
      <c r="B27" s="6">
        <v>30</v>
      </c>
      <c r="C27" s="7">
        <v>132</v>
      </c>
      <c r="D27" s="46">
        <v>12</v>
      </c>
      <c r="E27" s="46">
        <v>9</v>
      </c>
      <c r="F27" s="57">
        <v>1</v>
      </c>
      <c r="G27" s="58">
        <v>12</v>
      </c>
      <c r="H27" s="58">
        <v>14</v>
      </c>
      <c r="I27" s="66">
        <f t="shared" si="2"/>
        <v>11.75</v>
      </c>
      <c r="J27" s="35"/>
    </row>
    <row r="28" spans="1:10">
      <c r="A28" s="9"/>
      <c r="B28" s="10"/>
      <c r="C28" s="7">
        <v>272</v>
      </c>
      <c r="D28" s="46">
        <v>3</v>
      </c>
      <c r="E28" s="46">
        <v>5</v>
      </c>
      <c r="F28" s="57">
        <v>1</v>
      </c>
      <c r="G28" s="58">
        <v>6</v>
      </c>
      <c r="H28" s="58">
        <v>9</v>
      </c>
      <c r="I28" s="66">
        <f t="shared" si="2"/>
        <v>5.75</v>
      </c>
      <c r="J28" s="35"/>
    </row>
    <row r="29" spans="1:10">
      <c r="A29" s="9"/>
      <c r="B29" s="9">
        <v>60</v>
      </c>
      <c r="C29" s="7">
        <v>64</v>
      </c>
      <c r="D29" s="46">
        <v>12</v>
      </c>
      <c r="E29" s="46">
        <v>10</v>
      </c>
      <c r="F29" s="57">
        <v>1</v>
      </c>
      <c r="G29" s="58">
        <v>12</v>
      </c>
      <c r="H29" s="58">
        <v>14</v>
      </c>
      <c r="I29" s="66">
        <f t="shared" si="2"/>
        <v>12</v>
      </c>
      <c r="J29" s="35"/>
    </row>
    <row r="30" spans="1:10">
      <c r="A30" s="10"/>
      <c r="B30" s="10"/>
      <c r="C30" s="7">
        <v>132</v>
      </c>
      <c r="D30" s="46">
        <v>3</v>
      </c>
      <c r="E30" s="46">
        <v>5</v>
      </c>
      <c r="F30" s="57">
        <v>1</v>
      </c>
      <c r="G30" s="58">
        <v>6</v>
      </c>
      <c r="H30" s="58">
        <v>9</v>
      </c>
      <c r="I30" s="66">
        <f t="shared" si="2"/>
        <v>5.75</v>
      </c>
      <c r="J30" s="35"/>
    </row>
    <row r="32" spans="1:9">
      <c r="A32" s="11" t="s">
        <v>50</v>
      </c>
      <c r="B32" s="11"/>
      <c r="C32" s="11"/>
      <c r="D32" s="11"/>
      <c r="E32" s="11"/>
      <c r="F32" s="11"/>
      <c r="G32" s="11"/>
      <c r="H32" s="11"/>
      <c r="I32" s="11"/>
    </row>
    <row r="33" ht="19" customHeight="1" spans="1:9">
      <c r="A33" s="3" t="s">
        <v>35</v>
      </c>
      <c r="B33" s="3" t="s">
        <v>36</v>
      </c>
      <c r="C33" s="3" t="s">
        <v>37</v>
      </c>
      <c r="D33" s="3" t="s">
        <v>38</v>
      </c>
      <c r="E33" s="3"/>
      <c r="F33" s="3"/>
      <c r="G33" s="3"/>
      <c r="H33" s="3"/>
      <c r="I33" s="3"/>
    </row>
    <row r="34" ht="21" spans="1:10">
      <c r="A34" s="3"/>
      <c r="B34" s="3"/>
      <c r="C34" s="3"/>
      <c r="D34" s="4" t="s">
        <v>39</v>
      </c>
      <c r="E34" s="4" t="s">
        <v>40</v>
      </c>
      <c r="F34" s="15" t="s">
        <v>41</v>
      </c>
      <c r="G34" s="53" t="s">
        <v>42</v>
      </c>
      <c r="H34" s="54" t="s">
        <v>43</v>
      </c>
      <c r="I34" s="62" t="s">
        <v>44</v>
      </c>
      <c r="J34" s="63"/>
    </row>
    <row r="35" spans="1:10">
      <c r="A35" s="3"/>
      <c r="B35" s="3"/>
      <c r="C35" s="3"/>
      <c r="D35" s="4" t="s">
        <v>45</v>
      </c>
      <c r="E35" s="4" t="s">
        <v>45</v>
      </c>
      <c r="F35" s="55" t="s">
        <v>45</v>
      </c>
      <c r="G35" s="56" t="s">
        <v>45</v>
      </c>
      <c r="H35" s="56" t="s">
        <v>45</v>
      </c>
      <c r="I35" s="64" t="s">
        <v>45</v>
      </c>
      <c r="J35" s="65"/>
    </row>
    <row r="36" spans="1:10">
      <c r="A36" s="7" t="s">
        <v>46</v>
      </c>
      <c r="B36" s="7">
        <v>15</v>
      </c>
      <c r="C36" s="7">
        <v>104</v>
      </c>
      <c r="D36" s="46">
        <v>11</v>
      </c>
      <c r="E36" s="46">
        <v>16</v>
      </c>
      <c r="F36" s="57">
        <v>2</v>
      </c>
      <c r="G36" s="58">
        <v>23</v>
      </c>
      <c r="H36" s="59">
        <v>16</v>
      </c>
      <c r="I36" s="66">
        <f t="shared" ref="I36:I40" si="3">AVERAGE(D36,E36,G36,H36)</f>
        <v>16.5</v>
      </c>
      <c r="J36" s="40"/>
    </row>
    <row r="37" spans="1:10">
      <c r="A37" s="7"/>
      <c r="B37" s="7">
        <v>30</v>
      </c>
      <c r="C37" s="7">
        <v>132</v>
      </c>
      <c r="D37" s="46">
        <v>5</v>
      </c>
      <c r="E37" s="46">
        <v>4</v>
      </c>
      <c r="F37" s="57">
        <v>1</v>
      </c>
      <c r="G37" s="58">
        <v>7</v>
      </c>
      <c r="H37" s="59">
        <v>11</v>
      </c>
      <c r="I37" s="66">
        <f t="shared" si="3"/>
        <v>6.75</v>
      </c>
      <c r="J37" s="40"/>
    </row>
    <row r="38" spans="1:10">
      <c r="A38" s="7"/>
      <c r="B38" s="7"/>
      <c r="C38" s="7">
        <v>272</v>
      </c>
      <c r="D38" s="46">
        <v>4</v>
      </c>
      <c r="E38" s="46">
        <v>3</v>
      </c>
      <c r="F38" s="57">
        <v>1</v>
      </c>
      <c r="G38" s="58">
        <v>4</v>
      </c>
      <c r="H38" s="59">
        <v>9</v>
      </c>
      <c r="I38" s="66">
        <f t="shared" si="3"/>
        <v>5</v>
      </c>
      <c r="J38" s="40"/>
    </row>
    <row r="39" spans="1:10">
      <c r="A39" s="7"/>
      <c r="B39" s="7">
        <v>60</v>
      </c>
      <c r="C39" s="7">
        <v>64</v>
      </c>
      <c r="D39" s="46">
        <v>5</v>
      </c>
      <c r="E39" s="46">
        <v>5</v>
      </c>
      <c r="F39" s="57">
        <v>1</v>
      </c>
      <c r="G39" s="58">
        <v>6</v>
      </c>
      <c r="H39" s="59">
        <v>11</v>
      </c>
      <c r="I39" s="66">
        <f t="shared" si="3"/>
        <v>6.75</v>
      </c>
      <c r="J39" s="40"/>
    </row>
    <row r="40" spans="1:10">
      <c r="A40" s="7"/>
      <c r="B40" s="7"/>
      <c r="C40" s="7">
        <v>132</v>
      </c>
      <c r="D40" s="46">
        <v>4</v>
      </c>
      <c r="E40" s="46">
        <v>3</v>
      </c>
      <c r="F40" s="57">
        <v>1</v>
      </c>
      <c r="G40" s="58">
        <v>3</v>
      </c>
      <c r="H40" s="59">
        <v>9</v>
      </c>
      <c r="I40" s="66">
        <f t="shared" si="3"/>
        <v>4.75</v>
      </c>
      <c r="J40" s="40"/>
    </row>
    <row r="42" spans="1:19">
      <c r="A42" s="2" t="s">
        <v>33</v>
      </c>
      <c r="B42" s="2"/>
      <c r="C42" s="2"/>
      <c r="D42" s="2"/>
      <c r="E42" s="2"/>
      <c r="F42" s="2"/>
      <c r="G42" s="2"/>
      <c r="H42" s="2"/>
      <c r="I42" s="2"/>
      <c r="K42" s="31"/>
      <c r="L42" s="2" t="s">
        <v>51</v>
      </c>
      <c r="M42" s="2"/>
      <c r="N42" s="2"/>
      <c r="O42" s="2"/>
      <c r="P42" s="2"/>
      <c r="Q42" s="2"/>
      <c r="R42" s="2"/>
      <c r="S42" s="2"/>
    </row>
    <row r="43" ht="19" customHeight="1" spans="1:19">
      <c r="A43" s="12" t="s">
        <v>35</v>
      </c>
      <c r="B43" s="12" t="s">
        <v>36</v>
      </c>
      <c r="C43" s="12" t="s">
        <v>37</v>
      </c>
      <c r="D43" s="3" t="s">
        <v>38</v>
      </c>
      <c r="E43" s="3"/>
      <c r="F43" s="3"/>
      <c r="G43" s="3"/>
      <c r="H43" s="3"/>
      <c r="I43" s="3"/>
      <c r="K43" s="32"/>
      <c r="L43" s="12" t="s">
        <v>35</v>
      </c>
      <c r="M43" s="12" t="s">
        <v>36</v>
      </c>
      <c r="N43" s="12" t="s">
        <v>37</v>
      </c>
      <c r="O43" s="3" t="s">
        <v>38</v>
      </c>
      <c r="P43" s="3"/>
      <c r="Q43" s="3"/>
      <c r="R43" s="3"/>
      <c r="S43" s="3"/>
    </row>
    <row r="44" ht="21" spans="1:19">
      <c r="A44" s="3"/>
      <c r="B44" s="3"/>
      <c r="C44" s="3"/>
      <c r="D44" s="13" t="s">
        <v>39</v>
      </c>
      <c r="E44" s="13" t="s">
        <v>40</v>
      </c>
      <c r="F44" s="24" t="s">
        <v>41</v>
      </c>
      <c r="G44" s="20" t="s">
        <v>42</v>
      </c>
      <c r="H44" s="60" t="s">
        <v>43</v>
      </c>
      <c r="I44" s="68" t="s">
        <v>44</v>
      </c>
      <c r="J44" s="63"/>
      <c r="K44" s="32"/>
      <c r="L44" s="3"/>
      <c r="M44" s="3"/>
      <c r="N44" s="3"/>
      <c r="O44" s="13" t="s">
        <v>39</v>
      </c>
      <c r="P44" s="13" t="s">
        <v>42</v>
      </c>
      <c r="Q44" s="24" t="s">
        <v>41</v>
      </c>
      <c r="R44" s="71" t="s">
        <v>43</v>
      </c>
      <c r="S44" s="68" t="s">
        <v>44</v>
      </c>
    </row>
    <row r="45" spans="1:19">
      <c r="A45" s="3"/>
      <c r="B45" s="3"/>
      <c r="C45" s="3"/>
      <c r="D45" s="4" t="s">
        <v>45</v>
      </c>
      <c r="E45" s="4" t="s">
        <v>45</v>
      </c>
      <c r="F45" s="55" t="s">
        <v>45</v>
      </c>
      <c r="G45" s="61" t="s">
        <v>45</v>
      </c>
      <c r="H45" s="61" t="s">
        <v>45</v>
      </c>
      <c r="I45" s="64" t="s">
        <v>45</v>
      </c>
      <c r="J45" s="65"/>
      <c r="K45" s="32"/>
      <c r="L45" s="3"/>
      <c r="M45" s="3"/>
      <c r="N45" s="3"/>
      <c r="O45" s="4" t="s">
        <v>45</v>
      </c>
      <c r="P45" s="4" t="s">
        <v>45</v>
      </c>
      <c r="Q45" s="55" t="s">
        <v>45</v>
      </c>
      <c r="R45" s="72" t="s">
        <v>45</v>
      </c>
      <c r="S45" s="64" t="s">
        <v>45</v>
      </c>
    </row>
    <row r="46" spans="1:19">
      <c r="A46" s="7" t="s">
        <v>52</v>
      </c>
      <c r="B46" s="7">
        <v>60</v>
      </c>
      <c r="C46" s="7">
        <v>64</v>
      </c>
      <c r="D46" s="46">
        <v>13</v>
      </c>
      <c r="E46" s="46">
        <v>9</v>
      </c>
      <c r="F46" s="57">
        <v>1</v>
      </c>
      <c r="G46" s="26">
        <v>12</v>
      </c>
      <c r="H46" s="47">
        <v>14</v>
      </c>
      <c r="I46" s="66">
        <f t="shared" ref="I46:I49" si="4">AVERAGE(D46,E46,G46,H46)</f>
        <v>12</v>
      </c>
      <c r="J46" s="40"/>
      <c r="K46" s="67"/>
      <c r="L46" s="7" t="s">
        <v>52</v>
      </c>
      <c r="M46" s="7">
        <v>60</v>
      </c>
      <c r="N46" s="7">
        <v>64</v>
      </c>
      <c r="O46" s="46">
        <v>39</v>
      </c>
      <c r="P46" s="46">
        <v>24</v>
      </c>
      <c r="Q46" s="57">
        <v>38</v>
      </c>
      <c r="R46" s="59">
        <v>184</v>
      </c>
      <c r="S46" s="66">
        <f>AVERAGE(O46:R46)</f>
        <v>71.25</v>
      </c>
    </row>
    <row r="47" spans="1:19">
      <c r="A47" s="7"/>
      <c r="B47" s="7"/>
      <c r="C47" s="7">
        <v>132</v>
      </c>
      <c r="D47" s="46">
        <v>3</v>
      </c>
      <c r="E47" s="46">
        <v>5</v>
      </c>
      <c r="F47" s="57">
        <v>1</v>
      </c>
      <c r="G47" s="26">
        <v>6</v>
      </c>
      <c r="H47" s="47">
        <v>9</v>
      </c>
      <c r="I47" s="66">
        <f t="shared" si="4"/>
        <v>5.75</v>
      </c>
      <c r="J47" s="40"/>
      <c r="K47" s="67"/>
      <c r="L47" s="7"/>
      <c r="M47" s="7"/>
      <c r="N47" s="7">
        <v>132</v>
      </c>
      <c r="O47" s="46">
        <v>35</v>
      </c>
      <c r="P47" s="46">
        <v>27</v>
      </c>
      <c r="Q47" s="57">
        <v>34</v>
      </c>
      <c r="R47" s="59">
        <v>119</v>
      </c>
      <c r="S47" s="66">
        <f t="shared" ref="S47:S49" si="5">AVERAGE(O47:R47)</f>
        <v>53.75</v>
      </c>
    </row>
    <row r="48" spans="1:19">
      <c r="A48" s="7"/>
      <c r="B48" s="7">
        <v>120</v>
      </c>
      <c r="C48" s="7">
        <v>64</v>
      </c>
      <c r="D48" s="46">
        <v>4</v>
      </c>
      <c r="E48" s="46">
        <v>5</v>
      </c>
      <c r="F48" s="57">
        <v>1</v>
      </c>
      <c r="G48" s="26">
        <v>6</v>
      </c>
      <c r="H48" s="47">
        <v>9</v>
      </c>
      <c r="I48" s="66">
        <f t="shared" si="4"/>
        <v>6</v>
      </c>
      <c r="J48" s="40"/>
      <c r="K48" s="67"/>
      <c r="L48" s="7"/>
      <c r="M48" s="7">
        <v>120</v>
      </c>
      <c r="N48" s="7">
        <v>64</v>
      </c>
      <c r="O48" s="46">
        <v>36</v>
      </c>
      <c r="P48" s="46">
        <v>27</v>
      </c>
      <c r="Q48" s="57">
        <v>47</v>
      </c>
      <c r="R48" s="59">
        <v>179</v>
      </c>
      <c r="S48" s="66">
        <f t="shared" si="5"/>
        <v>72.25</v>
      </c>
    </row>
    <row r="49" spans="1:19">
      <c r="A49" s="7"/>
      <c r="B49" s="7"/>
      <c r="C49" s="7">
        <v>128</v>
      </c>
      <c r="D49" s="46">
        <v>3</v>
      </c>
      <c r="E49" s="46">
        <v>3</v>
      </c>
      <c r="F49" s="57">
        <v>1</v>
      </c>
      <c r="G49" s="26">
        <v>3</v>
      </c>
      <c r="H49" s="47">
        <v>4</v>
      </c>
      <c r="I49" s="66">
        <f t="shared" si="4"/>
        <v>3.25</v>
      </c>
      <c r="J49" s="40"/>
      <c r="K49" s="67"/>
      <c r="L49" s="7"/>
      <c r="M49" s="7"/>
      <c r="N49" s="7">
        <v>128</v>
      </c>
      <c r="O49" s="46">
        <v>39</v>
      </c>
      <c r="P49" s="46">
        <v>26</v>
      </c>
      <c r="Q49" s="57">
        <v>38</v>
      </c>
      <c r="R49" s="59">
        <v>119</v>
      </c>
      <c r="S49" s="66">
        <f t="shared" si="5"/>
        <v>55.5</v>
      </c>
    </row>
    <row r="51" spans="1:19">
      <c r="A51" s="2" t="s">
        <v>47</v>
      </c>
      <c r="B51" s="2"/>
      <c r="C51" s="2"/>
      <c r="D51" s="2"/>
      <c r="E51" s="2"/>
      <c r="F51" s="2"/>
      <c r="G51" s="2"/>
      <c r="H51" s="2"/>
      <c r="I51" s="2"/>
      <c r="L51" s="2" t="s">
        <v>53</v>
      </c>
      <c r="M51" s="2"/>
      <c r="N51" s="2"/>
      <c r="O51" s="2"/>
      <c r="P51" s="2"/>
      <c r="Q51" s="2"/>
      <c r="R51" s="2"/>
      <c r="S51" s="2"/>
    </row>
    <row r="52" ht="19" customHeight="1" spans="1:19">
      <c r="A52" s="12" t="s">
        <v>35</v>
      </c>
      <c r="B52" s="12" t="s">
        <v>36</v>
      </c>
      <c r="C52" s="12" t="s">
        <v>37</v>
      </c>
      <c r="D52" s="3" t="s">
        <v>38</v>
      </c>
      <c r="E52" s="3"/>
      <c r="F52" s="3"/>
      <c r="G52" s="3"/>
      <c r="H52" s="3"/>
      <c r="I52" s="3"/>
      <c r="K52" s="32"/>
      <c r="L52" s="12" t="s">
        <v>35</v>
      </c>
      <c r="M52" s="12" t="s">
        <v>36</v>
      </c>
      <c r="N52" s="12" t="s">
        <v>37</v>
      </c>
      <c r="O52" s="3" t="s">
        <v>38</v>
      </c>
      <c r="P52" s="3"/>
      <c r="Q52" s="3"/>
      <c r="R52" s="3"/>
      <c r="S52" s="3"/>
    </row>
    <row r="53" ht="21" spans="1:19">
      <c r="A53" s="3"/>
      <c r="B53" s="3"/>
      <c r="C53" s="3"/>
      <c r="D53" s="13" t="s">
        <v>39</v>
      </c>
      <c r="E53" s="13" t="s">
        <v>40</v>
      </c>
      <c r="F53" s="24" t="s">
        <v>41</v>
      </c>
      <c r="G53" s="20" t="s">
        <v>42</v>
      </c>
      <c r="H53" s="60" t="s">
        <v>43</v>
      </c>
      <c r="I53" s="68" t="s">
        <v>44</v>
      </c>
      <c r="J53" s="63"/>
      <c r="K53" s="32"/>
      <c r="L53" s="3"/>
      <c r="M53" s="3"/>
      <c r="N53" s="3"/>
      <c r="O53" s="13" t="s">
        <v>39</v>
      </c>
      <c r="P53" s="13" t="s">
        <v>42</v>
      </c>
      <c r="Q53" s="24" t="s">
        <v>41</v>
      </c>
      <c r="R53" s="71" t="s">
        <v>43</v>
      </c>
      <c r="S53" s="68" t="s">
        <v>44</v>
      </c>
    </row>
    <row r="54" spans="1:19">
      <c r="A54" s="3"/>
      <c r="B54" s="3"/>
      <c r="C54" s="3"/>
      <c r="D54" s="4" t="s">
        <v>45</v>
      </c>
      <c r="E54" s="4" t="s">
        <v>45</v>
      </c>
      <c r="F54" s="55" t="s">
        <v>45</v>
      </c>
      <c r="G54" s="61" t="s">
        <v>45</v>
      </c>
      <c r="H54" s="61" t="s">
        <v>45</v>
      </c>
      <c r="I54" s="64" t="s">
        <v>45</v>
      </c>
      <c r="J54" s="65"/>
      <c r="K54" s="32"/>
      <c r="L54" s="3"/>
      <c r="M54" s="3"/>
      <c r="N54" s="3"/>
      <c r="O54" s="4" t="s">
        <v>45</v>
      </c>
      <c r="P54" s="4" t="s">
        <v>45</v>
      </c>
      <c r="Q54" s="55" t="s">
        <v>45</v>
      </c>
      <c r="R54" s="72" t="s">
        <v>45</v>
      </c>
      <c r="S54" s="64" t="s">
        <v>45</v>
      </c>
    </row>
    <row r="55" spans="1:19">
      <c r="A55" s="7" t="s">
        <v>52</v>
      </c>
      <c r="B55" s="7">
        <v>60</v>
      </c>
      <c r="C55" s="7">
        <v>64</v>
      </c>
      <c r="D55" s="46">
        <v>5</v>
      </c>
      <c r="E55" s="46">
        <v>5</v>
      </c>
      <c r="F55" s="57">
        <v>1</v>
      </c>
      <c r="G55" s="26">
        <v>6</v>
      </c>
      <c r="H55" s="47">
        <v>11</v>
      </c>
      <c r="I55" s="66">
        <f t="shared" ref="I55:I58" si="6">AVERAGE(D55,E55,G55,H55)</f>
        <v>6.75</v>
      </c>
      <c r="J55" s="40"/>
      <c r="K55" s="67"/>
      <c r="L55" s="7" t="s">
        <v>52</v>
      </c>
      <c r="M55" s="7">
        <v>60</v>
      </c>
      <c r="N55" s="7">
        <v>64</v>
      </c>
      <c r="O55" s="46">
        <v>38</v>
      </c>
      <c r="P55" s="46">
        <v>28</v>
      </c>
      <c r="Q55" s="57">
        <v>34</v>
      </c>
      <c r="R55" s="59">
        <v>92</v>
      </c>
      <c r="S55" s="66">
        <f t="shared" ref="S55:S58" si="7">AVERAGE(O55:R55)</f>
        <v>48</v>
      </c>
    </row>
    <row r="56" spans="1:19">
      <c r="A56" s="7"/>
      <c r="B56" s="7"/>
      <c r="C56" s="7">
        <v>132</v>
      </c>
      <c r="D56" s="46">
        <v>4</v>
      </c>
      <c r="E56" s="46">
        <v>2</v>
      </c>
      <c r="F56" s="57">
        <v>1</v>
      </c>
      <c r="G56" s="26">
        <v>3</v>
      </c>
      <c r="H56" s="47">
        <v>9</v>
      </c>
      <c r="I56" s="66">
        <f t="shared" si="6"/>
        <v>4.5</v>
      </c>
      <c r="J56" s="40"/>
      <c r="K56" s="67"/>
      <c r="L56" s="7"/>
      <c r="M56" s="7"/>
      <c r="N56" s="7">
        <v>132</v>
      </c>
      <c r="O56" s="46">
        <v>39</v>
      </c>
      <c r="P56" s="46">
        <v>7</v>
      </c>
      <c r="Q56" s="57">
        <v>31</v>
      </c>
      <c r="R56" s="59">
        <v>74</v>
      </c>
      <c r="S56" s="66">
        <f t="shared" si="7"/>
        <v>37.75</v>
      </c>
    </row>
    <row r="57" spans="1:19">
      <c r="A57" s="7"/>
      <c r="B57" s="7">
        <v>120</v>
      </c>
      <c r="C57" s="7">
        <v>64</v>
      </c>
      <c r="D57" s="46">
        <v>4</v>
      </c>
      <c r="E57" s="46">
        <v>3</v>
      </c>
      <c r="F57" s="57">
        <v>1</v>
      </c>
      <c r="G57" s="26">
        <v>3</v>
      </c>
      <c r="H57" s="47">
        <v>9</v>
      </c>
      <c r="I57" s="66">
        <f t="shared" si="6"/>
        <v>4.75</v>
      </c>
      <c r="J57" s="40"/>
      <c r="K57" s="67"/>
      <c r="L57" s="7"/>
      <c r="M57" s="7">
        <v>120</v>
      </c>
      <c r="N57" s="7">
        <v>64</v>
      </c>
      <c r="O57" s="46">
        <v>39</v>
      </c>
      <c r="P57" s="46">
        <v>26</v>
      </c>
      <c r="Q57" s="57">
        <v>39</v>
      </c>
      <c r="R57" s="59">
        <v>92</v>
      </c>
      <c r="S57" s="66">
        <f t="shared" si="7"/>
        <v>49</v>
      </c>
    </row>
    <row r="58" spans="1:19">
      <c r="A58" s="7"/>
      <c r="B58" s="7"/>
      <c r="C58" s="7">
        <v>128</v>
      </c>
      <c r="D58" s="46">
        <v>1</v>
      </c>
      <c r="E58" s="46">
        <v>1</v>
      </c>
      <c r="F58" s="57">
        <v>1</v>
      </c>
      <c r="G58" s="26">
        <v>2</v>
      </c>
      <c r="H58" s="47">
        <v>4</v>
      </c>
      <c r="I58" s="66">
        <f t="shared" si="6"/>
        <v>2</v>
      </c>
      <c r="J58" s="40"/>
      <c r="K58" s="67"/>
      <c r="L58" s="7"/>
      <c r="M58" s="7"/>
      <c r="N58" s="7">
        <v>128</v>
      </c>
      <c r="O58" s="46">
        <v>39</v>
      </c>
      <c r="P58" s="46">
        <v>1</v>
      </c>
      <c r="Q58" s="57">
        <v>39</v>
      </c>
      <c r="R58" s="59">
        <v>126</v>
      </c>
      <c r="S58" s="66">
        <f t="shared" si="7"/>
        <v>51.25</v>
      </c>
    </row>
    <row r="61" spans="1:9">
      <c r="A61" s="11" t="s">
        <v>49</v>
      </c>
      <c r="B61" s="11"/>
      <c r="C61" s="11"/>
      <c r="D61" s="11"/>
      <c r="E61" s="11"/>
      <c r="F61" s="11"/>
      <c r="G61" s="11"/>
      <c r="H61" s="11"/>
      <c r="I61" s="11"/>
    </row>
    <row r="62" ht="19" customHeight="1" spans="1:9">
      <c r="A62" s="12" t="s">
        <v>35</v>
      </c>
      <c r="B62" s="12" t="s">
        <v>36</v>
      </c>
      <c r="C62" s="12" t="s">
        <v>37</v>
      </c>
      <c r="D62" s="3" t="s">
        <v>38</v>
      </c>
      <c r="E62" s="3"/>
      <c r="F62" s="3"/>
      <c r="G62" s="3"/>
      <c r="H62" s="3"/>
      <c r="I62" s="3"/>
    </row>
    <row r="63" ht="21" spans="1:10">
      <c r="A63" s="3"/>
      <c r="B63" s="3"/>
      <c r="C63" s="3"/>
      <c r="D63" s="13" t="s">
        <v>39</v>
      </c>
      <c r="E63" s="13" t="s">
        <v>40</v>
      </c>
      <c r="F63" s="24" t="s">
        <v>41</v>
      </c>
      <c r="G63" s="20" t="s">
        <v>42</v>
      </c>
      <c r="H63" s="60" t="s">
        <v>43</v>
      </c>
      <c r="I63" s="68" t="s">
        <v>44</v>
      </c>
      <c r="J63" s="63"/>
    </row>
    <row r="64" spans="1:10">
      <c r="A64" s="3"/>
      <c r="B64" s="3"/>
      <c r="C64" s="3"/>
      <c r="D64" s="4" t="s">
        <v>45</v>
      </c>
      <c r="E64" s="4" t="s">
        <v>45</v>
      </c>
      <c r="F64" s="55" t="s">
        <v>45</v>
      </c>
      <c r="G64" s="61" t="s">
        <v>45</v>
      </c>
      <c r="H64" s="61" t="s">
        <v>45</v>
      </c>
      <c r="I64" s="64" t="s">
        <v>45</v>
      </c>
      <c r="J64" s="65"/>
    </row>
    <row r="65" spans="1:10">
      <c r="A65" s="9" t="s">
        <v>52</v>
      </c>
      <c r="B65" s="6">
        <v>60</v>
      </c>
      <c r="C65" s="7">
        <v>64</v>
      </c>
      <c r="D65" s="46">
        <v>12</v>
      </c>
      <c r="E65" s="46">
        <v>10</v>
      </c>
      <c r="F65" s="57">
        <v>1</v>
      </c>
      <c r="G65" s="26">
        <v>12</v>
      </c>
      <c r="H65" s="47">
        <v>14</v>
      </c>
      <c r="I65" s="66">
        <f>AVERAGE(D65,E65,G65,H65)</f>
        <v>12</v>
      </c>
      <c r="J65" s="40"/>
    </row>
    <row r="66" spans="1:10">
      <c r="A66" s="9"/>
      <c r="B66" s="10"/>
      <c r="C66" s="7">
        <v>132</v>
      </c>
      <c r="D66" s="46">
        <v>3</v>
      </c>
      <c r="E66" s="46">
        <v>5</v>
      </c>
      <c r="F66" s="57">
        <v>1</v>
      </c>
      <c r="G66" s="26">
        <v>6</v>
      </c>
      <c r="H66" s="47">
        <v>9</v>
      </c>
      <c r="I66" s="66">
        <f t="shared" ref="I65:I68" si="8">AVERAGE(D66,E66,G66,H66)</f>
        <v>5.75</v>
      </c>
      <c r="J66" s="40"/>
    </row>
    <row r="67" spans="1:10">
      <c r="A67" s="9"/>
      <c r="B67" s="9">
        <v>120</v>
      </c>
      <c r="C67" s="7">
        <v>64</v>
      </c>
      <c r="D67" s="46">
        <v>4</v>
      </c>
      <c r="E67" s="46">
        <v>5</v>
      </c>
      <c r="F67" s="57">
        <v>1</v>
      </c>
      <c r="G67" s="26">
        <v>6</v>
      </c>
      <c r="H67" s="47">
        <v>9</v>
      </c>
      <c r="I67" s="66">
        <f t="shared" si="8"/>
        <v>6</v>
      </c>
      <c r="J67" s="40"/>
    </row>
    <row r="68" spans="1:10">
      <c r="A68" s="10"/>
      <c r="B68" s="10"/>
      <c r="C68" s="7">
        <v>128</v>
      </c>
      <c r="D68" s="46">
        <v>3</v>
      </c>
      <c r="E68" s="46">
        <v>3</v>
      </c>
      <c r="F68" s="57">
        <v>1</v>
      </c>
      <c r="G68" s="26">
        <v>3</v>
      </c>
      <c r="H68" s="47">
        <v>4</v>
      </c>
      <c r="I68" s="66">
        <f t="shared" si="8"/>
        <v>3.25</v>
      </c>
      <c r="J68" s="40"/>
    </row>
    <row r="70" spans="1:9">
      <c r="A70" s="11" t="s">
        <v>50</v>
      </c>
      <c r="B70" s="11"/>
      <c r="C70" s="11"/>
      <c r="D70" s="11"/>
      <c r="E70" s="11"/>
      <c r="F70" s="11"/>
      <c r="G70" s="11"/>
      <c r="H70" s="11"/>
      <c r="I70" s="11"/>
    </row>
    <row r="71" ht="19" customHeight="1" spans="1:9">
      <c r="A71" s="12" t="s">
        <v>35</v>
      </c>
      <c r="B71" s="12" t="s">
        <v>36</v>
      </c>
      <c r="C71" s="12" t="s">
        <v>37</v>
      </c>
      <c r="D71" s="3" t="s">
        <v>38</v>
      </c>
      <c r="E71" s="3"/>
      <c r="F71" s="3"/>
      <c r="G71" s="3"/>
      <c r="H71" s="3"/>
      <c r="I71" s="3"/>
    </row>
    <row r="72" ht="21" spans="1:10">
      <c r="A72" s="3"/>
      <c r="B72" s="3"/>
      <c r="C72" s="3"/>
      <c r="D72" s="13" t="s">
        <v>39</v>
      </c>
      <c r="E72" s="13" t="s">
        <v>40</v>
      </c>
      <c r="F72" s="24" t="s">
        <v>41</v>
      </c>
      <c r="G72" s="20" t="s">
        <v>42</v>
      </c>
      <c r="H72" s="73" t="s">
        <v>43</v>
      </c>
      <c r="I72" s="68" t="s">
        <v>44</v>
      </c>
      <c r="J72" s="63"/>
    </row>
    <row r="73" spans="1:10">
      <c r="A73" s="3"/>
      <c r="B73" s="3"/>
      <c r="C73" s="3"/>
      <c r="D73" s="4" t="s">
        <v>45</v>
      </c>
      <c r="E73" s="4" t="s">
        <v>45</v>
      </c>
      <c r="F73" s="55" t="s">
        <v>45</v>
      </c>
      <c r="G73" s="61" t="s">
        <v>45</v>
      </c>
      <c r="H73" s="61" t="s">
        <v>45</v>
      </c>
      <c r="I73" s="64" t="s">
        <v>45</v>
      </c>
      <c r="J73" s="65"/>
    </row>
    <row r="74" spans="1:10">
      <c r="A74" s="9" t="s">
        <v>52</v>
      </c>
      <c r="B74" s="6">
        <v>60</v>
      </c>
      <c r="C74" s="7">
        <v>64</v>
      </c>
      <c r="D74" s="46">
        <v>5</v>
      </c>
      <c r="E74" s="46">
        <v>5</v>
      </c>
      <c r="F74" s="57">
        <v>1</v>
      </c>
      <c r="G74" s="26">
        <v>6</v>
      </c>
      <c r="H74" s="47">
        <v>11</v>
      </c>
      <c r="I74" s="66">
        <f t="shared" ref="I74:I77" si="9">AVERAGE(D74,E74,G74,H74)</f>
        <v>6.75</v>
      </c>
      <c r="J74" s="40"/>
    </row>
    <row r="75" spans="1:10">
      <c r="A75" s="9"/>
      <c r="B75" s="10"/>
      <c r="C75" s="7">
        <v>132</v>
      </c>
      <c r="D75" s="46">
        <v>4</v>
      </c>
      <c r="E75" s="46">
        <v>3</v>
      </c>
      <c r="F75" s="57">
        <v>1</v>
      </c>
      <c r="G75" s="26">
        <v>4</v>
      </c>
      <c r="H75" s="47">
        <v>9</v>
      </c>
      <c r="I75" s="66">
        <f t="shared" si="9"/>
        <v>5</v>
      </c>
      <c r="J75" s="40"/>
    </row>
    <row r="76" spans="1:10">
      <c r="A76" s="9"/>
      <c r="B76" s="9">
        <v>120</v>
      </c>
      <c r="C76" s="7">
        <v>64</v>
      </c>
      <c r="D76" s="46">
        <v>4</v>
      </c>
      <c r="E76" s="46">
        <v>2</v>
      </c>
      <c r="F76" s="57">
        <v>1</v>
      </c>
      <c r="G76" s="26">
        <v>3</v>
      </c>
      <c r="H76" s="47">
        <v>9</v>
      </c>
      <c r="I76" s="66">
        <f t="shared" si="9"/>
        <v>4.5</v>
      </c>
      <c r="J76" s="40"/>
    </row>
    <row r="77" spans="1:10">
      <c r="A77" s="10"/>
      <c r="B77" s="10"/>
      <c r="C77" s="7">
        <v>128</v>
      </c>
      <c r="D77" s="46">
        <v>1</v>
      </c>
      <c r="E77" s="46">
        <v>1</v>
      </c>
      <c r="F77" s="57">
        <v>1</v>
      </c>
      <c r="G77" s="26">
        <v>2</v>
      </c>
      <c r="H77" s="47">
        <v>4</v>
      </c>
      <c r="I77" s="66">
        <f t="shared" si="9"/>
        <v>2</v>
      </c>
      <c r="J77" s="40"/>
    </row>
  </sheetData>
  <mergeCells count="96">
    <mergeCell ref="A1:I1"/>
    <mergeCell ref="L1:S1"/>
    <mergeCell ref="D2:I2"/>
    <mergeCell ref="O2:S2"/>
    <mergeCell ref="A11:I11"/>
    <mergeCell ref="L11:S11"/>
    <mergeCell ref="D12:I12"/>
    <mergeCell ref="O12:S12"/>
    <mergeCell ref="A22:I22"/>
    <mergeCell ref="D23:I23"/>
    <mergeCell ref="A32:I32"/>
    <mergeCell ref="D33:I33"/>
    <mergeCell ref="A42:I42"/>
    <mergeCell ref="L42:S42"/>
    <mergeCell ref="D43:I43"/>
    <mergeCell ref="O43:S43"/>
    <mergeCell ref="A51:I51"/>
    <mergeCell ref="L51:S51"/>
    <mergeCell ref="D52:I52"/>
    <mergeCell ref="O52:S52"/>
    <mergeCell ref="A61:I61"/>
    <mergeCell ref="D62:I62"/>
    <mergeCell ref="A70:I70"/>
    <mergeCell ref="D71:I71"/>
    <mergeCell ref="A2:A4"/>
    <mergeCell ref="A5:A9"/>
    <mergeCell ref="A12:A14"/>
    <mergeCell ref="A15:A19"/>
    <mergeCell ref="A23:A25"/>
    <mergeCell ref="A26:A30"/>
    <mergeCell ref="A33:A35"/>
    <mergeCell ref="A36:A40"/>
    <mergeCell ref="A43:A45"/>
    <mergeCell ref="A46:A49"/>
    <mergeCell ref="A52:A54"/>
    <mergeCell ref="A55:A58"/>
    <mergeCell ref="A62:A64"/>
    <mergeCell ref="A65:A68"/>
    <mergeCell ref="A71:A73"/>
    <mergeCell ref="A74:A77"/>
    <mergeCell ref="B2:B4"/>
    <mergeCell ref="B6:B7"/>
    <mergeCell ref="B8:B9"/>
    <mergeCell ref="B12:B14"/>
    <mergeCell ref="B16:B17"/>
    <mergeCell ref="B18:B19"/>
    <mergeCell ref="B23:B25"/>
    <mergeCell ref="B27:B28"/>
    <mergeCell ref="B29:B30"/>
    <mergeCell ref="B33:B35"/>
    <mergeCell ref="B37:B38"/>
    <mergeCell ref="B39:B40"/>
    <mergeCell ref="B43:B45"/>
    <mergeCell ref="B46:B47"/>
    <mergeCell ref="B48:B49"/>
    <mergeCell ref="B52:B54"/>
    <mergeCell ref="B55:B56"/>
    <mergeCell ref="B57:B58"/>
    <mergeCell ref="B62:B64"/>
    <mergeCell ref="B65:B66"/>
    <mergeCell ref="B67:B68"/>
    <mergeCell ref="B71:B73"/>
    <mergeCell ref="B74:B75"/>
    <mergeCell ref="B76:B77"/>
    <mergeCell ref="C2:C4"/>
    <mergeCell ref="C12:C14"/>
    <mergeCell ref="C23:C25"/>
    <mergeCell ref="C33:C35"/>
    <mergeCell ref="C43:C45"/>
    <mergeCell ref="C52:C54"/>
    <mergeCell ref="C62:C64"/>
    <mergeCell ref="C71:C73"/>
    <mergeCell ref="L2:L4"/>
    <mergeCell ref="L5:L9"/>
    <mergeCell ref="L12:L14"/>
    <mergeCell ref="L15:L19"/>
    <mergeCell ref="L43:L45"/>
    <mergeCell ref="L46:L49"/>
    <mergeCell ref="L52:L54"/>
    <mergeCell ref="L55:L58"/>
    <mergeCell ref="M2:M4"/>
    <mergeCell ref="M6:M7"/>
    <mergeCell ref="M8:M9"/>
    <mergeCell ref="M12:M14"/>
    <mergeCell ref="M16:M17"/>
    <mergeCell ref="M18:M19"/>
    <mergeCell ref="M43:M45"/>
    <mergeCell ref="M46:M47"/>
    <mergeCell ref="M48:M49"/>
    <mergeCell ref="M52:M54"/>
    <mergeCell ref="M55:M56"/>
    <mergeCell ref="M57:M58"/>
    <mergeCell ref="N2:N4"/>
    <mergeCell ref="N12:N14"/>
    <mergeCell ref="N43:N45"/>
    <mergeCell ref="N52:N5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77"/>
  <sheetViews>
    <sheetView zoomScale="51" zoomScaleNormal="51" workbookViewId="0">
      <selection activeCell="O27" sqref="O27"/>
    </sheetView>
  </sheetViews>
  <sheetFormatPr defaultColWidth="9" defaultRowHeight="20.4"/>
  <cols>
    <col min="1" max="1" width="9" style="1"/>
    <col min="2" max="2" width="10" style="1" customWidth="1"/>
    <col min="3" max="3" width="20.6617647058824" style="1" customWidth="1"/>
    <col min="4" max="18" width="9" style="1"/>
    <col min="19" max="19" width="10" style="1" customWidth="1"/>
    <col min="20" max="28" width="9" style="1"/>
    <col min="29" max="29" width="9.33088235294118" style="1" customWidth="1"/>
    <col min="30" max="16384" width="9" style="1"/>
  </cols>
  <sheetData>
    <row r="1" spans="1:30">
      <c r="A1" s="2" t="s">
        <v>54</v>
      </c>
      <c r="B1" s="2"/>
      <c r="C1" s="2"/>
      <c r="D1" s="2"/>
      <c r="E1" s="2"/>
      <c r="F1" s="2"/>
      <c r="G1" s="2"/>
      <c r="H1" s="2"/>
      <c r="I1" s="2"/>
      <c r="J1" s="2"/>
      <c r="K1" s="2"/>
      <c r="L1" s="2"/>
      <c r="M1" s="2"/>
      <c r="N1" s="2"/>
      <c r="O1" s="2"/>
      <c r="P1" s="31"/>
      <c r="R1" s="2" t="s">
        <v>55</v>
      </c>
      <c r="S1" s="2"/>
      <c r="T1" s="2"/>
      <c r="U1" s="2"/>
      <c r="V1" s="2"/>
      <c r="W1" s="2"/>
      <c r="X1" s="2"/>
      <c r="Y1" s="2"/>
      <c r="Z1" s="2"/>
      <c r="AA1" s="2"/>
      <c r="AB1" s="2"/>
      <c r="AC1" s="2"/>
      <c r="AD1" s="2"/>
    </row>
    <row r="2" ht="19" customHeight="1" spans="1:30">
      <c r="A2" s="3" t="s">
        <v>35</v>
      </c>
      <c r="B2" s="3" t="s">
        <v>56</v>
      </c>
      <c r="C2" s="3" t="s">
        <v>37</v>
      </c>
      <c r="D2" s="3" t="s">
        <v>38</v>
      </c>
      <c r="E2" s="3"/>
      <c r="F2" s="3"/>
      <c r="G2" s="3"/>
      <c r="H2" s="3"/>
      <c r="I2" s="3"/>
      <c r="J2" s="3"/>
      <c r="K2" s="3"/>
      <c r="L2" s="3"/>
      <c r="M2" s="3"/>
      <c r="N2" s="3"/>
      <c r="O2" s="3"/>
      <c r="P2" s="32"/>
      <c r="R2" s="12" t="s">
        <v>35</v>
      </c>
      <c r="S2" s="12" t="s">
        <v>56</v>
      </c>
      <c r="T2" s="12" t="s">
        <v>37</v>
      </c>
      <c r="U2" s="3" t="s">
        <v>38</v>
      </c>
      <c r="V2" s="3"/>
      <c r="W2" s="3"/>
      <c r="X2" s="3"/>
      <c r="Y2" s="3"/>
      <c r="Z2" s="3"/>
      <c r="AA2" s="3"/>
      <c r="AB2" s="3"/>
      <c r="AC2" s="3"/>
      <c r="AD2" s="3"/>
    </row>
    <row r="3" spans="1:30">
      <c r="A3" s="3"/>
      <c r="B3" s="3"/>
      <c r="C3" s="3"/>
      <c r="D3" s="4" t="s">
        <v>39</v>
      </c>
      <c r="E3" s="4"/>
      <c r="F3" s="4" t="s">
        <v>40</v>
      </c>
      <c r="G3" s="4"/>
      <c r="H3" s="15" t="s">
        <v>41</v>
      </c>
      <c r="I3" s="15"/>
      <c r="J3" s="25" t="s">
        <v>42</v>
      </c>
      <c r="K3" s="25"/>
      <c r="L3" s="25" t="s">
        <v>43</v>
      </c>
      <c r="M3" s="25"/>
      <c r="N3" s="33" t="s">
        <v>44</v>
      </c>
      <c r="O3" s="33"/>
      <c r="P3" s="32"/>
      <c r="R3" s="3"/>
      <c r="S3" s="3"/>
      <c r="T3" s="3"/>
      <c r="U3" s="13" t="s">
        <v>39</v>
      </c>
      <c r="V3" s="13"/>
      <c r="W3" s="24" t="s">
        <v>41</v>
      </c>
      <c r="X3" s="24"/>
      <c r="Y3" s="12" t="s">
        <v>42</v>
      </c>
      <c r="Z3" s="12"/>
      <c r="AA3" s="20" t="s">
        <v>43</v>
      </c>
      <c r="AB3" s="20"/>
      <c r="AC3" s="27" t="s">
        <v>44</v>
      </c>
      <c r="AD3" s="27"/>
    </row>
    <row r="4" ht="21" spans="1:30">
      <c r="A4" s="3"/>
      <c r="B4" s="3"/>
      <c r="C4" s="3"/>
      <c r="D4" s="5" t="s">
        <v>57</v>
      </c>
      <c r="E4" s="5" t="s">
        <v>58</v>
      </c>
      <c r="F4" s="5" t="s">
        <v>57</v>
      </c>
      <c r="G4" s="5" t="s">
        <v>58</v>
      </c>
      <c r="H4" s="16" t="s">
        <v>57</v>
      </c>
      <c r="I4" s="16" t="s">
        <v>58</v>
      </c>
      <c r="J4" s="21" t="s">
        <v>57</v>
      </c>
      <c r="K4" s="21" t="s">
        <v>58</v>
      </c>
      <c r="L4" s="21" t="s">
        <v>57</v>
      </c>
      <c r="M4" s="21" t="s">
        <v>58</v>
      </c>
      <c r="N4" s="28" t="s">
        <v>57</v>
      </c>
      <c r="O4" s="28" t="s">
        <v>58</v>
      </c>
      <c r="P4" s="34"/>
      <c r="R4" s="3"/>
      <c r="S4" s="3"/>
      <c r="T4" s="3"/>
      <c r="U4" s="5" t="s">
        <v>57</v>
      </c>
      <c r="V4" s="5" t="s">
        <v>58</v>
      </c>
      <c r="W4" s="16" t="s">
        <v>57</v>
      </c>
      <c r="X4" s="16" t="s">
        <v>58</v>
      </c>
      <c r="Y4" s="45" t="s">
        <v>57</v>
      </c>
      <c r="Z4" s="45" t="s">
        <v>58</v>
      </c>
      <c r="AA4" s="21" t="s">
        <v>57</v>
      </c>
      <c r="AB4" s="21" t="s">
        <v>58</v>
      </c>
      <c r="AC4" s="28" t="s">
        <v>57</v>
      </c>
      <c r="AD4" s="28" t="s">
        <v>58</v>
      </c>
    </row>
    <row r="5" spans="1:30">
      <c r="A5" s="6" t="s">
        <v>46</v>
      </c>
      <c r="B5" s="7">
        <v>15</v>
      </c>
      <c r="C5" s="7">
        <v>104</v>
      </c>
      <c r="D5" s="8">
        <v>7</v>
      </c>
      <c r="E5" s="17">
        <v>11</v>
      </c>
      <c r="F5" s="18">
        <v>15</v>
      </c>
      <c r="G5" s="7">
        <v>15</v>
      </c>
      <c r="H5" s="19">
        <v>1</v>
      </c>
      <c r="I5" s="19">
        <v>1</v>
      </c>
      <c r="J5" s="26">
        <v>15</v>
      </c>
      <c r="K5" s="26">
        <v>15</v>
      </c>
      <c r="L5" s="26">
        <v>7</v>
      </c>
      <c r="M5" s="26">
        <v>13</v>
      </c>
      <c r="N5" s="29">
        <f>AVERAGE(D5,F5,J5,L5)</f>
        <v>11</v>
      </c>
      <c r="O5" s="29">
        <f t="shared" ref="O5:O9" si="0">AVERAGE(E5,G5,K5,M5)</f>
        <v>13.5</v>
      </c>
      <c r="P5" s="35"/>
      <c r="R5" s="7" t="s">
        <v>46</v>
      </c>
      <c r="S5" s="7">
        <v>15</v>
      </c>
      <c r="T5" s="7">
        <v>104</v>
      </c>
      <c r="U5" s="8">
        <v>36</v>
      </c>
      <c r="V5" s="17">
        <v>37</v>
      </c>
      <c r="W5" s="19">
        <v>36</v>
      </c>
      <c r="X5" s="19">
        <v>37</v>
      </c>
      <c r="Y5" s="46">
        <v>32</v>
      </c>
      <c r="Z5" s="46">
        <v>32</v>
      </c>
      <c r="AA5" s="47">
        <v>54</v>
      </c>
      <c r="AB5" s="47">
        <v>70</v>
      </c>
      <c r="AC5" s="49">
        <f>AVERAGE(U5,W5,Y5,AA5)</f>
        <v>39.5</v>
      </c>
      <c r="AD5" s="49">
        <f>AVERAGE(V5,X5,Z5,AB5)</f>
        <v>44</v>
      </c>
    </row>
    <row r="6" spans="1:30">
      <c r="A6" s="9"/>
      <c r="B6" s="7">
        <v>30</v>
      </c>
      <c r="C6" s="7">
        <v>132</v>
      </c>
      <c r="D6" s="8">
        <v>2</v>
      </c>
      <c r="E6" s="17">
        <v>11</v>
      </c>
      <c r="F6" s="18">
        <v>8</v>
      </c>
      <c r="G6" s="7">
        <v>7</v>
      </c>
      <c r="H6" s="19">
        <v>1</v>
      </c>
      <c r="I6" s="19">
        <v>1</v>
      </c>
      <c r="J6" s="23">
        <v>8</v>
      </c>
      <c r="K6" s="26">
        <v>8</v>
      </c>
      <c r="L6" s="26">
        <v>4</v>
      </c>
      <c r="M6" s="26">
        <v>8</v>
      </c>
      <c r="N6" s="29">
        <f t="shared" ref="N5:N9" si="1">AVERAGE(D6,F6,J6,L6)</f>
        <v>5.5</v>
      </c>
      <c r="O6" s="29">
        <f t="shared" si="0"/>
        <v>8.5</v>
      </c>
      <c r="P6" s="35"/>
      <c r="R6" s="7"/>
      <c r="S6" s="7">
        <v>30</v>
      </c>
      <c r="T6" s="7">
        <v>132</v>
      </c>
      <c r="U6" s="8">
        <v>27</v>
      </c>
      <c r="V6" s="17">
        <v>28</v>
      </c>
      <c r="W6" s="19">
        <v>30</v>
      </c>
      <c r="X6" s="19">
        <v>30</v>
      </c>
      <c r="Y6" s="48">
        <v>32</v>
      </c>
      <c r="Z6" s="46">
        <v>32</v>
      </c>
      <c r="AA6" s="47">
        <v>44</v>
      </c>
      <c r="AB6" s="47">
        <v>45</v>
      </c>
      <c r="AC6" s="49">
        <f t="shared" ref="AC6:AC9" si="2">AVERAGE(U6,W6,Y6,AA6)</f>
        <v>33.25</v>
      </c>
      <c r="AD6" s="49">
        <f t="shared" ref="AD6:AD9" si="3">AVERAGE(V6,X6,Z6,AB6)</f>
        <v>33.75</v>
      </c>
    </row>
    <row r="7" spans="1:30">
      <c r="A7" s="9"/>
      <c r="B7" s="7"/>
      <c r="C7" s="7">
        <v>272</v>
      </c>
      <c r="D7" s="8">
        <v>1</v>
      </c>
      <c r="E7" s="17">
        <v>3</v>
      </c>
      <c r="F7" s="18">
        <v>4</v>
      </c>
      <c r="G7" s="7">
        <v>4</v>
      </c>
      <c r="H7" s="19">
        <v>1</v>
      </c>
      <c r="I7" s="19">
        <v>1</v>
      </c>
      <c r="J7" s="23">
        <v>4</v>
      </c>
      <c r="K7" s="26">
        <v>4</v>
      </c>
      <c r="L7" s="26">
        <v>3</v>
      </c>
      <c r="M7" s="26">
        <v>5</v>
      </c>
      <c r="N7" s="29">
        <f t="shared" si="1"/>
        <v>3</v>
      </c>
      <c r="O7" s="29">
        <f t="shared" si="0"/>
        <v>4</v>
      </c>
      <c r="P7" s="35"/>
      <c r="R7" s="7"/>
      <c r="S7" s="7"/>
      <c r="T7" s="7">
        <v>272</v>
      </c>
      <c r="U7" s="8">
        <v>28</v>
      </c>
      <c r="V7" s="17">
        <v>28</v>
      </c>
      <c r="W7" s="19">
        <v>30</v>
      </c>
      <c r="X7" s="19">
        <v>30</v>
      </c>
      <c r="Y7" s="48">
        <v>29</v>
      </c>
      <c r="Z7" s="46">
        <v>30</v>
      </c>
      <c r="AA7" s="47">
        <v>45</v>
      </c>
      <c r="AB7" s="47">
        <v>43</v>
      </c>
      <c r="AC7" s="49">
        <f t="shared" si="2"/>
        <v>33</v>
      </c>
      <c r="AD7" s="49">
        <f t="shared" si="3"/>
        <v>32.75</v>
      </c>
    </row>
    <row r="8" spans="1:30">
      <c r="A8" s="9"/>
      <c r="B8" s="6">
        <v>60</v>
      </c>
      <c r="C8" s="7">
        <v>64</v>
      </c>
      <c r="D8" s="7">
        <v>2</v>
      </c>
      <c r="E8" s="7">
        <v>11</v>
      </c>
      <c r="F8" s="7">
        <v>8</v>
      </c>
      <c r="G8" s="7">
        <v>8</v>
      </c>
      <c r="H8" s="19">
        <v>1</v>
      </c>
      <c r="I8" s="19">
        <v>1</v>
      </c>
      <c r="J8" s="23">
        <v>8</v>
      </c>
      <c r="K8" s="26">
        <v>8</v>
      </c>
      <c r="L8" s="26">
        <v>4</v>
      </c>
      <c r="M8" s="26">
        <v>8</v>
      </c>
      <c r="N8" s="29">
        <f t="shared" si="1"/>
        <v>5.5</v>
      </c>
      <c r="O8" s="29">
        <f t="shared" si="0"/>
        <v>8.75</v>
      </c>
      <c r="P8" s="35"/>
      <c r="R8" s="7"/>
      <c r="S8" s="7">
        <v>60</v>
      </c>
      <c r="T8" s="7">
        <v>64</v>
      </c>
      <c r="U8" s="7">
        <v>28</v>
      </c>
      <c r="V8" s="7">
        <v>28</v>
      </c>
      <c r="W8" s="19">
        <v>30</v>
      </c>
      <c r="X8" s="19">
        <v>29</v>
      </c>
      <c r="Y8" s="48">
        <v>32</v>
      </c>
      <c r="Z8" s="46">
        <v>32</v>
      </c>
      <c r="AA8" s="47">
        <v>48</v>
      </c>
      <c r="AB8" s="47">
        <v>46</v>
      </c>
      <c r="AC8" s="49">
        <f t="shared" si="2"/>
        <v>34.5</v>
      </c>
      <c r="AD8" s="49">
        <f t="shared" si="3"/>
        <v>33.75</v>
      </c>
    </row>
    <row r="9" spans="1:30">
      <c r="A9" s="10"/>
      <c r="B9" s="10"/>
      <c r="C9" s="7">
        <v>132</v>
      </c>
      <c r="D9" s="7">
        <v>1</v>
      </c>
      <c r="E9" s="7">
        <v>3</v>
      </c>
      <c r="F9" s="7">
        <v>4</v>
      </c>
      <c r="G9" s="7">
        <v>4</v>
      </c>
      <c r="H9" s="19">
        <v>1</v>
      </c>
      <c r="I9" s="19">
        <v>1</v>
      </c>
      <c r="J9" s="23">
        <v>4</v>
      </c>
      <c r="K9" s="26">
        <v>4</v>
      </c>
      <c r="L9" s="26">
        <v>3</v>
      </c>
      <c r="M9" s="26">
        <v>5</v>
      </c>
      <c r="N9" s="29">
        <f t="shared" si="1"/>
        <v>3</v>
      </c>
      <c r="O9" s="29">
        <f t="shared" si="0"/>
        <v>4</v>
      </c>
      <c r="P9" s="35"/>
      <c r="R9" s="7"/>
      <c r="S9" s="7"/>
      <c r="T9" s="7">
        <v>132</v>
      </c>
      <c r="U9" s="7">
        <v>28</v>
      </c>
      <c r="V9" s="7">
        <v>28</v>
      </c>
      <c r="W9" s="19">
        <v>29</v>
      </c>
      <c r="X9" s="19">
        <v>29</v>
      </c>
      <c r="Y9" s="48">
        <v>29</v>
      </c>
      <c r="Z9" s="46">
        <v>30</v>
      </c>
      <c r="AA9" s="47">
        <v>41</v>
      </c>
      <c r="AB9" s="47">
        <v>44</v>
      </c>
      <c r="AC9" s="49">
        <f t="shared" si="2"/>
        <v>31.75</v>
      </c>
      <c r="AD9" s="49">
        <f t="shared" si="3"/>
        <v>32.75</v>
      </c>
    </row>
    <row r="11" spans="1:30">
      <c r="A11" s="2" t="s">
        <v>59</v>
      </c>
      <c r="B11" s="2"/>
      <c r="C11" s="2"/>
      <c r="D11" s="2"/>
      <c r="E11" s="2"/>
      <c r="F11" s="2"/>
      <c r="G11" s="2"/>
      <c r="H11" s="2"/>
      <c r="I11" s="2"/>
      <c r="J11" s="2"/>
      <c r="K11" s="2"/>
      <c r="L11" s="2"/>
      <c r="M11" s="2"/>
      <c r="N11" s="31"/>
      <c r="O11" s="31"/>
      <c r="R11" s="2" t="s">
        <v>60</v>
      </c>
      <c r="S11" s="2"/>
      <c r="T11" s="2"/>
      <c r="U11" s="2"/>
      <c r="V11" s="2"/>
      <c r="W11" s="2"/>
      <c r="X11" s="2"/>
      <c r="Y11" s="2"/>
      <c r="Z11" s="2"/>
      <c r="AA11" s="2"/>
      <c r="AB11" s="2"/>
      <c r="AC11" s="2"/>
      <c r="AD11" s="2"/>
    </row>
    <row r="12" ht="19" customHeight="1" spans="1:30">
      <c r="A12" s="3" t="s">
        <v>35</v>
      </c>
      <c r="B12" s="3" t="s">
        <v>56</v>
      </c>
      <c r="C12" s="3" t="s">
        <v>37</v>
      </c>
      <c r="D12" s="3" t="s">
        <v>38</v>
      </c>
      <c r="E12" s="3"/>
      <c r="F12" s="3"/>
      <c r="G12" s="3"/>
      <c r="H12" s="3"/>
      <c r="I12" s="3"/>
      <c r="J12" s="3"/>
      <c r="K12" s="3"/>
      <c r="L12" s="3"/>
      <c r="M12" s="3"/>
      <c r="N12" s="32"/>
      <c r="O12" s="32"/>
      <c r="P12" s="32"/>
      <c r="R12" s="12" t="s">
        <v>35</v>
      </c>
      <c r="S12" s="12" t="s">
        <v>56</v>
      </c>
      <c r="T12" s="12" t="s">
        <v>37</v>
      </c>
      <c r="U12" s="3" t="s">
        <v>38</v>
      </c>
      <c r="V12" s="3"/>
      <c r="W12" s="3"/>
      <c r="X12" s="3"/>
      <c r="Y12" s="3"/>
      <c r="Z12" s="3"/>
      <c r="AA12" s="3"/>
      <c r="AB12" s="3"/>
      <c r="AC12" s="3"/>
      <c r="AD12" s="3"/>
    </row>
    <row r="13" spans="1:30">
      <c r="A13" s="3"/>
      <c r="B13" s="3"/>
      <c r="C13" s="3"/>
      <c r="D13" s="4" t="s">
        <v>39</v>
      </c>
      <c r="E13" s="4"/>
      <c r="F13" s="4" t="s">
        <v>40</v>
      </c>
      <c r="G13" s="4"/>
      <c r="H13" s="15" t="s">
        <v>41</v>
      </c>
      <c r="I13" s="15"/>
      <c r="J13" s="25" t="s">
        <v>42</v>
      </c>
      <c r="K13" s="25"/>
      <c r="L13" s="25" t="s">
        <v>43</v>
      </c>
      <c r="M13" s="25"/>
      <c r="N13" s="33" t="s">
        <v>44</v>
      </c>
      <c r="O13" s="33"/>
      <c r="P13" s="32"/>
      <c r="R13" s="3"/>
      <c r="S13" s="3"/>
      <c r="T13" s="3"/>
      <c r="U13" s="13" t="s">
        <v>39</v>
      </c>
      <c r="V13" s="13"/>
      <c r="W13" s="24" t="s">
        <v>41</v>
      </c>
      <c r="X13" s="24"/>
      <c r="Y13" s="12" t="s">
        <v>42</v>
      </c>
      <c r="Z13" s="12"/>
      <c r="AA13" s="20" t="s">
        <v>43</v>
      </c>
      <c r="AB13" s="20"/>
      <c r="AC13" s="27" t="s">
        <v>44</v>
      </c>
      <c r="AD13" s="27"/>
    </row>
    <row r="14" ht="21" spans="1:30">
      <c r="A14" s="3"/>
      <c r="B14" s="3"/>
      <c r="C14" s="3"/>
      <c r="D14" s="5" t="s">
        <v>57</v>
      </c>
      <c r="E14" s="5" t="s">
        <v>58</v>
      </c>
      <c r="F14" s="5" t="s">
        <v>57</v>
      </c>
      <c r="G14" s="5" t="s">
        <v>58</v>
      </c>
      <c r="H14" s="16" t="s">
        <v>57</v>
      </c>
      <c r="I14" s="16" t="s">
        <v>58</v>
      </c>
      <c r="J14" s="21" t="s">
        <v>57</v>
      </c>
      <c r="K14" s="21" t="s">
        <v>58</v>
      </c>
      <c r="L14" s="21" t="s">
        <v>57</v>
      </c>
      <c r="M14" s="21" t="s">
        <v>58</v>
      </c>
      <c r="N14" s="28" t="s">
        <v>57</v>
      </c>
      <c r="O14" s="28" t="s">
        <v>58</v>
      </c>
      <c r="P14" s="34"/>
      <c r="R14" s="3"/>
      <c r="S14" s="3"/>
      <c r="T14" s="3"/>
      <c r="U14" s="5" t="s">
        <v>57</v>
      </c>
      <c r="V14" s="5" t="s">
        <v>58</v>
      </c>
      <c r="W14" s="16" t="s">
        <v>57</v>
      </c>
      <c r="X14" s="16" t="s">
        <v>58</v>
      </c>
      <c r="Y14" s="45" t="s">
        <v>57</v>
      </c>
      <c r="Z14" s="45" t="s">
        <v>58</v>
      </c>
      <c r="AA14" s="21" t="s">
        <v>57</v>
      </c>
      <c r="AB14" s="21" t="s">
        <v>58</v>
      </c>
      <c r="AC14" s="28" t="s">
        <v>57</v>
      </c>
      <c r="AD14" s="28" t="s">
        <v>58</v>
      </c>
    </row>
    <row r="15" spans="1:30">
      <c r="A15" s="6" t="s">
        <v>46</v>
      </c>
      <c r="B15" s="7">
        <v>15</v>
      </c>
      <c r="C15" s="7">
        <v>104</v>
      </c>
      <c r="D15" s="8">
        <v>1</v>
      </c>
      <c r="E15" s="17">
        <v>11</v>
      </c>
      <c r="F15" s="18">
        <v>15</v>
      </c>
      <c r="G15" s="7">
        <v>15</v>
      </c>
      <c r="H15" s="19">
        <v>1</v>
      </c>
      <c r="I15" s="19">
        <v>2</v>
      </c>
      <c r="J15" s="26">
        <v>15</v>
      </c>
      <c r="K15" s="26">
        <v>15</v>
      </c>
      <c r="L15" s="26">
        <v>5</v>
      </c>
      <c r="M15" s="26">
        <v>9</v>
      </c>
      <c r="N15" s="29">
        <f>AVERAGE(D15,F15,J15,L15)</f>
        <v>9</v>
      </c>
      <c r="O15" s="29">
        <f>AVERAGE(E15,G15,K15,M15)</f>
        <v>12.5</v>
      </c>
      <c r="P15" s="35"/>
      <c r="R15" s="6" t="s">
        <v>46</v>
      </c>
      <c r="S15" s="7">
        <v>15</v>
      </c>
      <c r="T15" s="7">
        <v>104</v>
      </c>
      <c r="U15" s="8">
        <v>32</v>
      </c>
      <c r="V15" s="17">
        <v>33</v>
      </c>
      <c r="W15" s="19">
        <v>41</v>
      </c>
      <c r="X15" s="19">
        <v>42</v>
      </c>
      <c r="Y15" s="46">
        <v>33</v>
      </c>
      <c r="Z15" s="46">
        <v>33</v>
      </c>
      <c r="AA15" s="47">
        <v>44</v>
      </c>
      <c r="AB15" s="47">
        <v>46</v>
      </c>
      <c r="AC15" s="49">
        <f>AVERAGE(U15,W15,Y15,AA15)</f>
        <v>37.5</v>
      </c>
      <c r="AD15" s="49">
        <f>AVERAGE(V15,X15,Z15,AB15)</f>
        <v>38.5</v>
      </c>
    </row>
    <row r="16" spans="1:30">
      <c r="A16" s="9"/>
      <c r="B16" s="7">
        <v>30</v>
      </c>
      <c r="C16" s="7">
        <v>132</v>
      </c>
      <c r="D16" s="8">
        <v>2</v>
      </c>
      <c r="E16" s="17">
        <v>3</v>
      </c>
      <c r="F16" s="18">
        <v>4</v>
      </c>
      <c r="G16" s="7">
        <v>4</v>
      </c>
      <c r="H16" s="19">
        <v>1</v>
      </c>
      <c r="I16" s="19">
        <v>1</v>
      </c>
      <c r="J16" s="23">
        <v>4</v>
      </c>
      <c r="K16" s="26">
        <v>4</v>
      </c>
      <c r="L16" s="26">
        <v>3</v>
      </c>
      <c r="M16" s="26">
        <v>6</v>
      </c>
      <c r="N16" s="29">
        <f t="shared" ref="N15:N19" si="4">AVERAGE(D16,F16,J16,L16)</f>
        <v>3.25</v>
      </c>
      <c r="O16" s="29">
        <f>AVERAGE(E16,G16,K16,M16)</f>
        <v>4.25</v>
      </c>
      <c r="P16" s="35"/>
      <c r="R16" s="9"/>
      <c r="S16" s="7">
        <v>30</v>
      </c>
      <c r="T16" s="7">
        <v>132</v>
      </c>
      <c r="U16" s="8">
        <v>27</v>
      </c>
      <c r="V16" s="17">
        <v>28</v>
      </c>
      <c r="W16" s="19">
        <v>30</v>
      </c>
      <c r="X16" s="19">
        <v>30</v>
      </c>
      <c r="Y16" s="48">
        <v>28</v>
      </c>
      <c r="Z16" s="46">
        <v>29</v>
      </c>
      <c r="AA16" s="47">
        <v>44</v>
      </c>
      <c r="AB16" s="47">
        <v>47</v>
      </c>
      <c r="AC16" s="49">
        <f t="shared" ref="AC16:AC19" si="5">AVERAGE(U16,W16,Y16,AA16)</f>
        <v>32.25</v>
      </c>
      <c r="AD16" s="49">
        <f t="shared" ref="AD16:AD19" si="6">AVERAGE(V16,X16,Z16,AB16)</f>
        <v>33.5</v>
      </c>
    </row>
    <row r="17" spans="1:30">
      <c r="A17" s="9"/>
      <c r="B17" s="7"/>
      <c r="C17" s="7">
        <v>272</v>
      </c>
      <c r="D17" s="8">
        <v>1</v>
      </c>
      <c r="E17" s="17">
        <v>3</v>
      </c>
      <c r="F17" s="18">
        <v>3</v>
      </c>
      <c r="G17" s="7">
        <v>3</v>
      </c>
      <c r="H17" s="19">
        <v>1</v>
      </c>
      <c r="I17" s="19">
        <v>1</v>
      </c>
      <c r="J17" s="23">
        <v>2</v>
      </c>
      <c r="K17" s="26">
        <v>2</v>
      </c>
      <c r="L17" s="26">
        <v>2</v>
      </c>
      <c r="M17" s="26">
        <v>5</v>
      </c>
      <c r="N17" s="29">
        <f t="shared" si="4"/>
        <v>2</v>
      </c>
      <c r="O17" s="29">
        <f t="shared" ref="O15:O19" si="7">AVERAGE(E17,G17,K17,M17)</f>
        <v>3.25</v>
      </c>
      <c r="P17" s="35"/>
      <c r="R17" s="9"/>
      <c r="S17" s="7"/>
      <c r="T17" s="7">
        <v>272</v>
      </c>
      <c r="U17" s="8">
        <v>26</v>
      </c>
      <c r="V17" s="17">
        <v>27</v>
      </c>
      <c r="W17" s="19">
        <v>27</v>
      </c>
      <c r="X17" s="19">
        <v>27</v>
      </c>
      <c r="Y17" s="48">
        <v>25</v>
      </c>
      <c r="Z17" s="46">
        <v>25</v>
      </c>
      <c r="AA17" s="47">
        <v>41</v>
      </c>
      <c r="AB17" s="47">
        <v>41</v>
      </c>
      <c r="AC17" s="49">
        <f t="shared" si="5"/>
        <v>29.75</v>
      </c>
      <c r="AD17" s="49">
        <f t="shared" si="6"/>
        <v>30</v>
      </c>
    </row>
    <row r="18" spans="1:30">
      <c r="A18" s="9"/>
      <c r="B18" s="6">
        <v>60</v>
      </c>
      <c r="C18" s="7">
        <v>64</v>
      </c>
      <c r="D18" s="7">
        <v>2</v>
      </c>
      <c r="E18" s="7">
        <v>3</v>
      </c>
      <c r="F18" s="7">
        <v>4</v>
      </c>
      <c r="G18" s="7">
        <v>4</v>
      </c>
      <c r="H18" s="19">
        <v>1</v>
      </c>
      <c r="I18" s="19">
        <v>1</v>
      </c>
      <c r="J18" s="23">
        <v>4</v>
      </c>
      <c r="K18" s="26">
        <v>4</v>
      </c>
      <c r="L18" s="26">
        <v>3</v>
      </c>
      <c r="M18" s="26">
        <v>6</v>
      </c>
      <c r="N18" s="29">
        <f t="shared" si="4"/>
        <v>3.25</v>
      </c>
      <c r="O18" s="29">
        <f t="shared" si="7"/>
        <v>4.25</v>
      </c>
      <c r="P18" s="35"/>
      <c r="R18" s="9"/>
      <c r="S18" s="6">
        <v>60</v>
      </c>
      <c r="T18" s="7">
        <v>64</v>
      </c>
      <c r="U18" s="7">
        <v>27</v>
      </c>
      <c r="V18" s="7">
        <v>27</v>
      </c>
      <c r="W18" s="19">
        <v>30</v>
      </c>
      <c r="X18" s="19">
        <v>30</v>
      </c>
      <c r="Y18" s="48">
        <v>28</v>
      </c>
      <c r="Z18" s="46">
        <v>29</v>
      </c>
      <c r="AA18" s="47">
        <v>49</v>
      </c>
      <c r="AB18" s="47">
        <v>59</v>
      </c>
      <c r="AC18" s="49">
        <f t="shared" si="5"/>
        <v>33.5</v>
      </c>
      <c r="AD18" s="49">
        <f t="shared" si="6"/>
        <v>36.25</v>
      </c>
    </row>
    <row r="19" spans="1:30">
      <c r="A19" s="10"/>
      <c r="B19" s="10"/>
      <c r="C19" s="7">
        <v>132</v>
      </c>
      <c r="D19" s="7">
        <v>1</v>
      </c>
      <c r="E19" s="7">
        <v>3</v>
      </c>
      <c r="F19" s="7">
        <v>2</v>
      </c>
      <c r="G19" s="7">
        <v>2</v>
      </c>
      <c r="H19" s="19">
        <v>1</v>
      </c>
      <c r="I19" s="19">
        <v>1</v>
      </c>
      <c r="J19" s="23">
        <v>2</v>
      </c>
      <c r="K19" s="26">
        <v>2</v>
      </c>
      <c r="L19" s="26">
        <v>2</v>
      </c>
      <c r="M19" s="26">
        <v>5</v>
      </c>
      <c r="N19" s="29">
        <f t="shared" si="4"/>
        <v>1.75</v>
      </c>
      <c r="O19" s="29">
        <f t="shared" si="7"/>
        <v>3</v>
      </c>
      <c r="P19" s="35"/>
      <c r="R19" s="10"/>
      <c r="S19" s="10"/>
      <c r="T19" s="7">
        <v>132</v>
      </c>
      <c r="U19" s="7">
        <v>26</v>
      </c>
      <c r="V19" s="7">
        <v>27</v>
      </c>
      <c r="W19" s="19">
        <v>27</v>
      </c>
      <c r="X19" s="19">
        <v>27</v>
      </c>
      <c r="Y19" s="48">
        <v>25</v>
      </c>
      <c r="Z19" s="46">
        <v>25</v>
      </c>
      <c r="AA19" s="47">
        <v>46</v>
      </c>
      <c r="AB19" s="47">
        <v>54</v>
      </c>
      <c r="AC19" s="49">
        <f t="shared" si="5"/>
        <v>31</v>
      </c>
      <c r="AD19" s="49">
        <f t="shared" si="6"/>
        <v>33.25</v>
      </c>
    </row>
    <row r="21" spans="1:16">
      <c r="A21" s="11" t="s">
        <v>61</v>
      </c>
      <c r="B21" s="11"/>
      <c r="C21" s="11"/>
      <c r="D21" s="11"/>
      <c r="E21" s="11"/>
      <c r="F21" s="11"/>
      <c r="G21" s="11"/>
      <c r="H21" s="11"/>
      <c r="I21" s="11"/>
      <c r="J21" s="11"/>
      <c r="K21" s="11"/>
      <c r="L21" s="11"/>
      <c r="M21" s="11"/>
      <c r="N21" s="36"/>
      <c r="O21" s="36"/>
      <c r="P21" s="36"/>
    </row>
    <row r="22" ht="19" customHeight="1" spans="1:16">
      <c r="A22" s="12" t="s">
        <v>35</v>
      </c>
      <c r="B22" s="12" t="s">
        <v>56</v>
      </c>
      <c r="C22" s="12" t="s">
        <v>37</v>
      </c>
      <c r="D22" s="3" t="s">
        <v>38</v>
      </c>
      <c r="E22" s="3"/>
      <c r="F22" s="3"/>
      <c r="G22" s="3"/>
      <c r="H22" s="3"/>
      <c r="I22" s="3"/>
      <c r="J22" s="3"/>
      <c r="K22" s="3"/>
      <c r="L22" s="3"/>
      <c r="M22" s="3"/>
      <c r="N22" s="37"/>
      <c r="O22" s="37"/>
      <c r="P22" s="37"/>
    </row>
    <row r="23" spans="1:16">
      <c r="A23" s="3"/>
      <c r="B23" s="3"/>
      <c r="C23" s="3"/>
      <c r="D23" s="13" t="s">
        <v>39</v>
      </c>
      <c r="E23" s="13"/>
      <c r="F23" s="13" t="s">
        <v>40</v>
      </c>
      <c r="G23" s="13"/>
      <c r="H23" s="20" t="s">
        <v>42</v>
      </c>
      <c r="I23" s="20"/>
      <c r="J23" s="20" t="s">
        <v>43</v>
      </c>
      <c r="K23" s="20"/>
      <c r="L23" s="27" t="s">
        <v>44</v>
      </c>
      <c r="M23" s="27"/>
      <c r="N23" s="32"/>
      <c r="O23" s="32"/>
      <c r="P23" s="32"/>
    </row>
    <row r="24" spans="1:16">
      <c r="A24" s="3"/>
      <c r="B24" s="3"/>
      <c r="C24" s="3"/>
      <c r="D24" s="5" t="s">
        <v>62</v>
      </c>
      <c r="E24" s="5" t="s">
        <v>63</v>
      </c>
      <c r="F24" s="5" t="s">
        <v>62</v>
      </c>
      <c r="G24" s="5" t="s">
        <v>63</v>
      </c>
      <c r="H24" s="21" t="s">
        <v>62</v>
      </c>
      <c r="I24" s="21" t="s">
        <v>63</v>
      </c>
      <c r="J24" s="21" t="s">
        <v>62</v>
      </c>
      <c r="K24" s="21" t="s">
        <v>63</v>
      </c>
      <c r="L24" s="28" t="s">
        <v>62</v>
      </c>
      <c r="M24" s="28" t="s">
        <v>63</v>
      </c>
      <c r="N24" s="34"/>
      <c r="O24" s="34"/>
      <c r="P24" s="34"/>
    </row>
    <row r="25" spans="1:16">
      <c r="A25" s="7" t="s">
        <v>46</v>
      </c>
      <c r="B25" s="7">
        <v>15</v>
      </c>
      <c r="C25" s="7">
        <v>104</v>
      </c>
      <c r="D25" s="8">
        <v>7</v>
      </c>
      <c r="E25" s="17">
        <v>11</v>
      </c>
      <c r="F25" s="18">
        <v>15</v>
      </c>
      <c r="G25" s="7">
        <v>15</v>
      </c>
      <c r="H25" s="22">
        <v>15</v>
      </c>
      <c r="I25" s="22">
        <v>15</v>
      </c>
      <c r="J25" s="23">
        <v>7</v>
      </c>
      <c r="K25" s="23">
        <v>13</v>
      </c>
      <c r="L25" s="29">
        <f t="shared" ref="L25:M29" si="8">AVERAGE(D25,F25,H25,J25)</f>
        <v>11</v>
      </c>
      <c r="M25" s="29">
        <f t="shared" si="8"/>
        <v>13.5</v>
      </c>
      <c r="N25" s="38"/>
      <c r="O25" s="38"/>
      <c r="P25" s="38"/>
    </row>
    <row r="26" spans="1:16">
      <c r="A26" s="7"/>
      <c r="B26" s="7">
        <v>30</v>
      </c>
      <c r="C26" s="7">
        <v>132</v>
      </c>
      <c r="D26" s="8">
        <v>2</v>
      </c>
      <c r="E26" s="17">
        <v>11</v>
      </c>
      <c r="F26" s="18">
        <v>7</v>
      </c>
      <c r="G26" s="7">
        <v>8</v>
      </c>
      <c r="H26" s="22">
        <v>8</v>
      </c>
      <c r="I26" s="22">
        <v>8</v>
      </c>
      <c r="J26" s="23">
        <v>4</v>
      </c>
      <c r="K26" s="23">
        <v>8</v>
      </c>
      <c r="L26" s="29">
        <f t="shared" si="8"/>
        <v>5.25</v>
      </c>
      <c r="M26" s="29">
        <f t="shared" si="8"/>
        <v>8.75</v>
      </c>
      <c r="N26" s="38"/>
      <c r="O26" s="38"/>
      <c r="P26" s="38"/>
    </row>
    <row r="27" spans="1:16">
      <c r="A27" s="7"/>
      <c r="B27" s="7"/>
      <c r="C27" s="7">
        <v>272</v>
      </c>
      <c r="D27" s="8">
        <v>1</v>
      </c>
      <c r="E27" s="17">
        <v>3</v>
      </c>
      <c r="F27" s="18">
        <v>4</v>
      </c>
      <c r="G27" s="7">
        <v>4</v>
      </c>
      <c r="H27" s="22">
        <v>4</v>
      </c>
      <c r="I27" s="22">
        <v>4</v>
      </c>
      <c r="J27" s="23">
        <v>3</v>
      </c>
      <c r="K27" s="23">
        <v>5</v>
      </c>
      <c r="L27" s="29">
        <f t="shared" si="8"/>
        <v>3</v>
      </c>
      <c r="M27" s="29">
        <f t="shared" si="8"/>
        <v>4</v>
      </c>
      <c r="N27" s="38"/>
      <c r="O27" s="38"/>
      <c r="P27" s="38"/>
    </row>
    <row r="28" spans="1:20">
      <c r="A28" s="7"/>
      <c r="B28" s="7">
        <v>60</v>
      </c>
      <c r="C28" s="7">
        <v>64</v>
      </c>
      <c r="D28" s="7">
        <v>2</v>
      </c>
      <c r="E28" s="7">
        <v>11</v>
      </c>
      <c r="F28" s="7">
        <v>7</v>
      </c>
      <c r="G28" s="7">
        <v>8</v>
      </c>
      <c r="H28" s="22">
        <v>8</v>
      </c>
      <c r="I28" s="22">
        <v>8</v>
      </c>
      <c r="J28" s="23">
        <v>4</v>
      </c>
      <c r="K28" s="23">
        <v>8</v>
      </c>
      <c r="L28" s="29">
        <f t="shared" si="8"/>
        <v>5.25</v>
      </c>
      <c r="M28" s="29">
        <f t="shared" si="8"/>
        <v>8.75</v>
      </c>
      <c r="N28" s="38"/>
      <c r="O28" s="38"/>
      <c r="P28" s="38"/>
      <c r="T28" s="40"/>
    </row>
    <row r="29" spans="1:16">
      <c r="A29" s="7"/>
      <c r="B29" s="7"/>
      <c r="C29" s="7">
        <v>132</v>
      </c>
      <c r="D29" s="7">
        <v>1</v>
      </c>
      <c r="E29" s="7">
        <v>3</v>
      </c>
      <c r="F29" s="7">
        <v>4</v>
      </c>
      <c r="G29" s="7">
        <v>4</v>
      </c>
      <c r="H29" s="22">
        <v>4</v>
      </c>
      <c r="I29" s="22">
        <v>4</v>
      </c>
      <c r="J29" s="23">
        <v>3</v>
      </c>
      <c r="K29" s="23">
        <v>5</v>
      </c>
      <c r="L29" s="29">
        <f t="shared" si="8"/>
        <v>3</v>
      </c>
      <c r="M29" s="29">
        <f t="shared" si="8"/>
        <v>4</v>
      </c>
      <c r="N29" s="38"/>
      <c r="O29" s="38"/>
      <c r="P29" s="38"/>
    </row>
    <row r="31" spans="1:13">
      <c r="A31" s="11" t="s">
        <v>64</v>
      </c>
      <c r="B31" s="11"/>
      <c r="C31" s="11"/>
      <c r="D31" s="11"/>
      <c r="E31" s="11"/>
      <c r="F31" s="11"/>
      <c r="G31" s="11"/>
      <c r="H31" s="11"/>
      <c r="I31" s="11"/>
      <c r="J31" s="11"/>
      <c r="K31" s="11"/>
      <c r="L31" s="11"/>
      <c r="M31" s="11"/>
    </row>
    <row r="32" ht="19" customHeight="1" spans="1:16">
      <c r="A32" s="12" t="s">
        <v>35</v>
      </c>
      <c r="B32" s="12" t="s">
        <v>56</v>
      </c>
      <c r="C32" s="14" t="s">
        <v>37</v>
      </c>
      <c r="D32" s="3" t="s">
        <v>38</v>
      </c>
      <c r="E32" s="3"/>
      <c r="F32" s="3"/>
      <c r="G32" s="3"/>
      <c r="H32" s="3"/>
      <c r="I32" s="3"/>
      <c r="J32" s="3"/>
      <c r="K32" s="3"/>
      <c r="L32" s="3"/>
      <c r="M32" s="3"/>
      <c r="N32" s="32"/>
      <c r="O32" s="32"/>
      <c r="P32" s="32"/>
    </row>
    <row r="33" spans="1:16">
      <c r="A33" s="3"/>
      <c r="B33" s="3"/>
      <c r="C33" s="14"/>
      <c r="D33" s="13" t="s">
        <v>39</v>
      </c>
      <c r="E33" s="13"/>
      <c r="F33" s="13" t="s">
        <v>40</v>
      </c>
      <c r="G33" s="13"/>
      <c r="H33" s="20" t="s">
        <v>42</v>
      </c>
      <c r="I33" s="20"/>
      <c r="J33" s="20" t="s">
        <v>43</v>
      </c>
      <c r="K33" s="20"/>
      <c r="L33" s="27" t="s">
        <v>44</v>
      </c>
      <c r="M33" s="27"/>
      <c r="N33" s="32"/>
      <c r="O33" s="32"/>
      <c r="P33" s="32"/>
    </row>
    <row r="34" spans="1:16">
      <c r="A34" s="3"/>
      <c r="B34" s="3"/>
      <c r="C34" s="12"/>
      <c r="D34" s="5" t="s">
        <v>62</v>
      </c>
      <c r="E34" s="5" t="s">
        <v>63</v>
      </c>
      <c r="F34" s="5" t="s">
        <v>62</v>
      </c>
      <c r="G34" s="5" t="s">
        <v>63</v>
      </c>
      <c r="H34" s="21" t="s">
        <v>62</v>
      </c>
      <c r="I34" s="21" t="s">
        <v>63</v>
      </c>
      <c r="J34" s="21" t="s">
        <v>62</v>
      </c>
      <c r="K34" s="21" t="s">
        <v>63</v>
      </c>
      <c r="L34" s="28" t="s">
        <v>62</v>
      </c>
      <c r="M34" s="28" t="s">
        <v>63</v>
      </c>
      <c r="N34" s="34"/>
      <c r="O34" s="34"/>
      <c r="P34" s="34"/>
    </row>
    <row r="35" spans="1:16">
      <c r="A35" s="6" t="s">
        <v>46</v>
      </c>
      <c r="B35" s="7">
        <v>15</v>
      </c>
      <c r="C35" s="7">
        <v>104</v>
      </c>
      <c r="D35" s="8">
        <v>1</v>
      </c>
      <c r="E35" s="17">
        <v>11</v>
      </c>
      <c r="F35" s="18">
        <v>13</v>
      </c>
      <c r="G35" s="7">
        <v>15</v>
      </c>
      <c r="H35" s="23">
        <v>15</v>
      </c>
      <c r="I35" s="23">
        <v>15</v>
      </c>
      <c r="J35" s="23">
        <v>5</v>
      </c>
      <c r="K35" s="23">
        <v>9</v>
      </c>
      <c r="L35" s="29">
        <f t="shared" ref="L35:M39" si="9">AVERAGE(D35,F35,H35,J35)</f>
        <v>8.5</v>
      </c>
      <c r="M35" s="29">
        <f t="shared" si="9"/>
        <v>12.5</v>
      </c>
      <c r="N35" s="38"/>
      <c r="O35" s="38"/>
      <c r="P35" s="38"/>
    </row>
    <row r="36" spans="1:16">
      <c r="A36" s="9"/>
      <c r="B36" s="7">
        <v>30</v>
      </c>
      <c r="C36" s="7">
        <v>132</v>
      </c>
      <c r="D36" s="8">
        <v>2</v>
      </c>
      <c r="E36" s="17">
        <v>3</v>
      </c>
      <c r="F36" s="18">
        <v>4</v>
      </c>
      <c r="G36" s="7">
        <v>4</v>
      </c>
      <c r="H36" s="23">
        <v>4</v>
      </c>
      <c r="I36" s="23">
        <v>4</v>
      </c>
      <c r="J36" s="23">
        <v>3</v>
      </c>
      <c r="K36" s="23">
        <v>6</v>
      </c>
      <c r="L36" s="29">
        <f t="shared" si="9"/>
        <v>3.25</v>
      </c>
      <c r="M36" s="29">
        <f t="shared" si="9"/>
        <v>4.25</v>
      </c>
      <c r="N36" s="38"/>
      <c r="O36" s="38"/>
      <c r="P36" s="38"/>
    </row>
    <row r="37" spans="1:16">
      <c r="A37" s="9"/>
      <c r="B37" s="7"/>
      <c r="C37" s="7">
        <v>272</v>
      </c>
      <c r="D37" s="8">
        <v>1</v>
      </c>
      <c r="E37" s="17">
        <v>3</v>
      </c>
      <c r="F37" s="18">
        <v>2</v>
      </c>
      <c r="G37" s="7">
        <v>3</v>
      </c>
      <c r="H37" s="23">
        <v>2</v>
      </c>
      <c r="I37" s="23">
        <v>2</v>
      </c>
      <c r="J37" s="23">
        <v>2</v>
      </c>
      <c r="K37" s="23">
        <v>5</v>
      </c>
      <c r="L37" s="29">
        <f t="shared" si="9"/>
        <v>1.75</v>
      </c>
      <c r="M37" s="29">
        <f t="shared" si="9"/>
        <v>3.25</v>
      </c>
      <c r="N37" s="38"/>
      <c r="O37" s="38"/>
      <c r="P37" s="38"/>
    </row>
    <row r="38" spans="1:16">
      <c r="A38" s="9"/>
      <c r="B38" s="6">
        <v>60</v>
      </c>
      <c r="C38" s="7">
        <v>64</v>
      </c>
      <c r="D38" s="7">
        <v>2</v>
      </c>
      <c r="E38" s="7">
        <v>3</v>
      </c>
      <c r="F38" s="7">
        <v>3</v>
      </c>
      <c r="G38" s="7">
        <v>4</v>
      </c>
      <c r="H38" s="23">
        <v>4</v>
      </c>
      <c r="I38" s="23">
        <v>4</v>
      </c>
      <c r="J38" s="23">
        <v>3</v>
      </c>
      <c r="K38" s="23">
        <v>6</v>
      </c>
      <c r="L38" s="29">
        <f t="shared" si="9"/>
        <v>3</v>
      </c>
      <c r="M38" s="29">
        <f t="shared" si="9"/>
        <v>4.25</v>
      </c>
      <c r="N38" s="38"/>
      <c r="O38" s="38"/>
      <c r="P38" s="38"/>
    </row>
    <row r="39" spans="1:16">
      <c r="A39" s="10"/>
      <c r="B39" s="10"/>
      <c r="C39" s="7">
        <v>132</v>
      </c>
      <c r="D39" s="7">
        <v>1</v>
      </c>
      <c r="E39" s="7">
        <v>3</v>
      </c>
      <c r="F39" s="7">
        <v>2</v>
      </c>
      <c r="G39" s="7">
        <v>3</v>
      </c>
      <c r="H39" s="23">
        <v>2</v>
      </c>
      <c r="I39" s="23">
        <v>2</v>
      </c>
      <c r="J39" s="23">
        <v>2</v>
      </c>
      <c r="K39" s="23">
        <v>5</v>
      </c>
      <c r="L39" s="29">
        <f t="shared" si="9"/>
        <v>1.75</v>
      </c>
      <c r="M39" s="29">
        <f t="shared" si="9"/>
        <v>3.25</v>
      </c>
      <c r="N39" s="38"/>
      <c r="O39" s="38"/>
      <c r="P39" s="38"/>
    </row>
    <row r="43" spans="1:30">
      <c r="A43" s="2" t="s">
        <v>54</v>
      </c>
      <c r="B43" s="2"/>
      <c r="C43" s="2"/>
      <c r="D43" s="2"/>
      <c r="E43" s="2"/>
      <c r="F43" s="2"/>
      <c r="G43" s="2"/>
      <c r="H43" s="2"/>
      <c r="I43" s="2"/>
      <c r="J43" s="2"/>
      <c r="K43" s="2"/>
      <c r="L43" s="2"/>
      <c r="M43" s="2"/>
      <c r="N43" s="2"/>
      <c r="O43" s="2"/>
      <c r="P43" s="31"/>
      <c r="R43" s="41" t="s">
        <v>65</v>
      </c>
      <c r="S43" s="42"/>
      <c r="T43" s="42"/>
      <c r="U43" s="42"/>
      <c r="V43" s="42"/>
      <c r="W43" s="42"/>
      <c r="X43" s="42"/>
      <c r="Y43" s="42"/>
      <c r="Z43" s="42"/>
      <c r="AA43" s="42"/>
      <c r="AB43" s="42"/>
      <c r="AC43" s="42"/>
      <c r="AD43" s="50"/>
    </row>
    <row r="44" ht="19" customHeight="1" spans="1:30">
      <c r="A44" s="12" t="s">
        <v>35</v>
      </c>
      <c r="B44" s="12" t="s">
        <v>56</v>
      </c>
      <c r="C44" s="12" t="s">
        <v>37</v>
      </c>
      <c r="D44" s="3" t="s">
        <v>38</v>
      </c>
      <c r="E44" s="3"/>
      <c r="F44" s="3"/>
      <c r="G44" s="3"/>
      <c r="H44" s="3"/>
      <c r="I44" s="3"/>
      <c r="J44" s="3"/>
      <c r="K44" s="3"/>
      <c r="L44" s="3"/>
      <c r="M44" s="3"/>
      <c r="N44" s="3"/>
      <c r="O44" s="3"/>
      <c r="P44" s="32"/>
      <c r="R44" s="12" t="s">
        <v>35</v>
      </c>
      <c r="S44" s="12" t="s">
        <v>56</v>
      </c>
      <c r="T44" s="12" t="s">
        <v>37</v>
      </c>
      <c r="U44" s="43" t="s">
        <v>38</v>
      </c>
      <c r="V44" s="44"/>
      <c r="W44" s="44"/>
      <c r="X44" s="44"/>
      <c r="Y44" s="44"/>
      <c r="Z44" s="44"/>
      <c r="AA44" s="44"/>
      <c r="AB44" s="44"/>
      <c r="AC44" s="44"/>
      <c r="AD44" s="51"/>
    </row>
    <row r="45" ht="19" customHeight="1" spans="1:30">
      <c r="A45" s="3"/>
      <c r="B45" s="3"/>
      <c r="C45" s="3"/>
      <c r="D45" s="13" t="s">
        <v>39</v>
      </c>
      <c r="E45" s="13"/>
      <c r="F45" s="13" t="s">
        <v>40</v>
      </c>
      <c r="G45" s="13"/>
      <c r="H45" s="24" t="s">
        <v>41</v>
      </c>
      <c r="I45" s="24"/>
      <c r="J45" s="20" t="s">
        <v>42</v>
      </c>
      <c r="K45" s="20"/>
      <c r="L45" s="20" t="s">
        <v>43</v>
      </c>
      <c r="M45" s="20"/>
      <c r="N45" s="27" t="s">
        <v>44</v>
      </c>
      <c r="O45" s="27"/>
      <c r="P45" s="32"/>
      <c r="R45" s="3"/>
      <c r="S45" s="3"/>
      <c r="T45" s="3"/>
      <c r="U45" s="13" t="s">
        <v>39</v>
      </c>
      <c r="V45" s="13"/>
      <c r="W45" s="24" t="s">
        <v>41</v>
      </c>
      <c r="X45" s="24"/>
      <c r="Y45" s="12" t="s">
        <v>42</v>
      </c>
      <c r="Z45" s="12"/>
      <c r="AA45" s="20" t="s">
        <v>43</v>
      </c>
      <c r="AB45" s="20"/>
      <c r="AC45" s="27" t="s">
        <v>44</v>
      </c>
      <c r="AD45" s="27"/>
    </row>
    <row r="46" ht="21" spans="1:30">
      <c r="A46" s="3"/>
      <c r="B46" s="3"/>
      <c r="C46" s="3"/>
      <c r="D46" s="5" t="s">
        <v>57</v>
      </c>
      <c r="E46" s="5" t="s">
        <v>58</v>
      </c>
      <c r="F46" s="5" t="s">
        <v>57</v>
      </c>
      <c r="G46" s="5" t="s">
        <v>58</v>
      </c>
      <c r="H46" s="16" t="s">
        <v>57</v>
      </c>
      <c r="I46" s="16" t="s">
        <v>58</v>
      </c>
      <c r="J46" s="30" t="s">
        <v>57</v>
      </c>
      <c r="K46" s="30" t="s">
        <v>58</v>
      </c>
      <c r="L46" s="21" t="s">
        <v>57</v>
      </c>
      <c r="M46" s="21" t="s">
        <v>58</v>
      </c>
      <c r="N46" s="28" t="s">
        <v>57</v>
      </c>
      <c r="O46" s="28" t="s">
        <v>58</v>
      </c>
      <c r="P46" s="34"/>
      <c r="R46" s="3"/>
      <c r="S46" s="3"/>
      <c r="T46" s="3"/>
      <c r="U46" s="5" t="s">
        <v>57</v>
      </c>
      <c r="V46" s="5" t="s">
        <v>58</v>
      </c>
      <c r="W46" s="16" t="s">
        <v>57</v>
      </c>
      <c r="X46" s="16" t="s">
        <v>58</v>
      </c>
      <c r="Y46" s="45" t="s">
        <v>57</v>
      </c>
      <c r="Z46" s="45" t="s">
        <v>58</v>
      </c>
      <c r="AA46" s="21" t="s">
        <v>57</v>
      </c>
      <c r="AB46" s="21" t="s">
        <v>58</v>
      </c>
      <c r="AC46" s="28" t="s">
        <v>57</v>
      </c>
      <c r="AD46" s="28" t="s">
        <v>58</v>
      </c>
    </row>
    <row r="47" spans="1:30">
      <c r="A47" s="9" t="s">
        <v>52</v>
      </c>
      <c r="B47" s="7">
        <v>60</v>
      </c>
      <c r="C47" s="7">
        <v>64</v>
      </c>
      <c r="D47" s="8">
        <v>2</v>
      </c>
      <c r="E47" s="17">
        <v>11</v>
      </c>
      <c r="F47" s="18">
        <v>8</v>
      </c>
      <c r="G47" s="7">
        <v>8</v>
      </c>
      <c r="H47" s="19">
        <v>1</v>
      </c>
      <c r="I47" s="19">
        <v>1</v>
      </c>
      <c r="J47" s="23">
        <v>8</v>
      </c>
      <c r="K47" s="26">
        <v>8</v>
      </c>
      <c r="L47" s="26">
        <v>4</v>
      </c>
      <c r="M47" s="26">
        <v>8</v>
      </c>
      <c r="N47" s="29">
        <f t="shared" ref="N47:N50" si="10">AVERAGE(D47,F47,J47,L47)</f>
        <v>5.5</v>
      </c>
      <c r="O47" s="29">
        <f t="shared" ref="O47:O50" si="11">AVERAGE(E47,G47,K47,M47)</f>
        <v>8.75</v>
      </c>
      <c r="P47" s="35"/>
      <c r="R47" s="7" t="s">
        <v>52</v>
      </c>
      <c r="S47" s="7">
        <v>60</v>
      </c>
      <c r="T47" s="7">
        <v>64</v>
      </c>
      <c r="U47" s="8">
        <v>70</v>
      </c>
      <c r="V47" s="17">
        <v>69</v>
      </c>
      <c r="W47" s="19">
        <v>82</v>
      </c>
      <c r="X47" s="19">
        <v>86</v>
      </c>
      <c r="Y47" s="48">
        <v>27</v>
      </c>
      <c r="Z47" s="46">
        <v>27</v>
      </c>
      <c r="AA47" s="47">
        <v>50</v>
      </c>
      <c r="AB47" s="47">
        <v>108</v>
      </c>
      <c r="AC47" s="49">
        <f>AVERAGE(U47,W47,Y47,AA47)</f>
        <v>57.25</v>
      </c>
      <c r="AD47" s="49">
        <f>AVERAGE(V47,X47,Z47,AB47)</f>
        <v>72.5</v>
      </c>
    </row>
    <row r="48" spans="1:30">
      <c r="A48" s="9"/>
      <c r="B48" s="7"/>
      <c r="C48" s="7">
        <v>132</v>
      </c>
      <c r="D48" s="8">
        <v>1</v>
      </c>
      <c r="E48" s="17">
        <v>3</v>
      </c>
      <c r="F48" s="18">
        <v>4</v>
      </c>
      <c r="G48" s="7">
        <v>4</v>
      </c>
      <c r="H48" s="19">
        <v>1</v>
      </c>
      <c r="I48" s="19">
        <v>1</v>
      </c>
      <c r="J48" s="23">
        <v>4</v>
      </c>
      <c r="K48" s="26">
        <v>4</v>
      </c>
      <c r="L48" s="26">
        <v>3</v>
      </c>
      <c r="M48" s="26">
        <v>5</v>
      </c>
      <c r="N48" s="29">
        <f t="shared" si="10"/>
        <v>3</v>
      </c>
      <c r="O48" s="29">
        <f t="shared" si="11"/>
        <v>4</v>
      </c>
      <c r="P48" s="35"/>
      <c r="R48" s="7"/>
      <c r="S48" s="7"/>
      <c r="T48" s="7">
        <v>132</v>
      </c>
      <c r="U48" s="8">
        <v>52</v>
      </c>
      <c r="V48" s="17">
        <v>51</v>
      </c>
      <c r="W48" s="19">
        <v>33</v>
      </c>
      <c r="X48" s="19">
        <v>33</v>
      </c>
      <c r="Y48" s="48">
        <v>5</v>
      </c>
      <c r="Z48" s="46">
        <v>26</v>
      </c>
      <c r="AA48" s="47">
        <v>59</v>
      </c>
      <c r="AB48" s="47">
        <v>70</v>
      </c>
      <c r="AC48" s="49">
        <f>AVERAGE(U48,W48,Y48,AA48)</f>
        <v>37.25</v>
      </c>
      <c r="AD48" s="49">
        <f t="shared" ref="AD48:AD50" si="12">AVERAGE(V48,X48,Z48,AB48)</f>
        <v>45</v>
      </c>
    </row>
    <row r="49" spans="1:30">
      <c r="A49" s="9"/>
      <c r="B49" s="6">
        <v>120</v>
      </c>
      <c r="C49" s="7">
        <v>64</v>
      </c>
      <c r="D49" s="7">
        <v>1</v>
      </c>
      <c r="E49" s="7">
        <v>3</v>
      </c>
      <c r="F49" s="7">
        <v>4</v>
      </c>
      <c r="G49" s="7">
        <v>4</v>
      </c>
      <c r="H49" s="19">
        <v>1</v>
      </c>
      <c r="I49" s="19">
        <v>1</v>
      </c>
      <c r="J49" s="23">
        <v>4</v>
      </c>
      <c r="K49" s="26">
        <v>4</v>
      </c>
      <c r="L49" s="26">
        <v>3</v>
      </c>
      <c r="M49" s="26">
        <v>5</v>
      </c>
      <c r="N49" s="29">
        <f t="shared" si="10"/>
        <v>3</v>
      </c>
      <c r="O49" s="29">
        <f t="shared" si="11"/>
        <v>4</v>
      </c>
      <c r="P49" s="35"/>
      <c r="R49" s="7"/>
      <c r="S49" s="7">
        <v>120</v>
      </c>
      <c r="T49" s="7">
        <v>64</v>
      </c>
      <c r="U49" s="7">
        <v>52</v>
      </c>
      <c r="V49" s="7">
        <v>51</v>
      </c>
      <c r="W49" s="19">
        <v>33</v>
      </c>
      <c r="X49" s="19">
        <v>39</v>
      </c>
      <c r="Y49" s="48">
        <v>26</v>
      </c>
      <c r="Z49" s="46">
        <v>27</v>
      </c>
      <c r="AA49" s="47">
        <v>64</v>
      </c>
      <c r="AB49" s="47">
        <v>105</v>
      </c>
      <c r="AC49" s="49">
        <f t="shared" ref="AC49:AC50" si="13">AVERAGE(U49,W49,Y49,AA49)</f>
        <v>43.75</v>
      </c>
      <c r="AD49" s="49">
        <f t="shared" si="12"/>
        <v>55.5</v>
      </c>
    </row>
    <row r="50" spans="1:30">
      <c r="A50" s="10"/>
      <c r="B50" s="10"/>
      <c r="C50" s="7">
        <v>128</v>
      </c>
      <c r="D50" s="7">
        <v>1</v>
      </c>
      <c r="E50" s="7">
        <v>3</v>
      </c>
      <c r="F50" s="7">
        <v>2</v>
      </c>
      <c r="G50" s="7">
        <v>2</v>
      </c>
      <c r="H50" s="19">
        <v>1</v>
      </c>
      <c r="I50" s="19">
        <v>1</v>
      </c>
      <c r="J50" s="23">
        <v>2</v>
      </c>
      <c r="K50" s="26">
        <v>2</v>
      </c>
      <c r="L50" s="26">
        <v>1</v>
      </c>
      <c r="M50" s="26">
        <v>2</v>
      </c>
      <c r="N50" s="29">
        <f t="shared" si="10"/>
        <v>1.5</v>
      </c>
      <c r="O50" s="29">
        <f t="shared" si="11"/>
        <v>2.25</v>
      </c>
      <c r="P50" s="35"/>
      <c r="R50" s="7"/>
      <c r="S50" s="7"/>
      <c r="T50" s="7">
        <v>128</v>
      </c>
      <c r="U50" s="7">
        <v>64</v>
      </c>
      <c r="V50" s="7">
        <v>64</v>
      </c>
      <c r="W50" s="19">
        <v>29</v>
      </c>
      <c r="X50" s="19">
        <v>24</v>
      </c>
      <c r="Y50" s="48">
        <v>1</v>
      </c>
      <c r="Z50" s="46">
        <v>7</v>
      </c>
      <c r="AA50" s="47">
        <v>59</v>
      </c>
      <c r="AB50" s="47">
        <v>70</v>
      </c>
      <c r="AC50" s="49">
        <f t="shared" si="13"/>
        <v>38.25</v>
      </c>
      <c r="AD50" s="49">
        <f t="shared" si="12"/>
        <v>41.25</v>
      </c>
    </row>
    <row r="52" spans="1:30">
      <c r="A52" s="2" t="s">
        <v>59</v>
      </c>
      <c r="B52" s="2"/>
      <c r="C52" s="2"/>
      <c r="D52" s="2"/>
      <c r="E52" s="2"/>
      <c r="F52" s="2"/>
      <c r="G52" s="2"/>
      <c r="H52" s="2"/>
      <c r="I52" s="2"/>
      <c r="J52" s="2"/>
      <c r="K52" s="2"/>
      <c r="L52" s="2"/>
      <c r="M52" s="2"/>
      <c r="N52" s="2"/>
      <c r="O52" s="2"/>
      <c r="R52" s="41" t="s">
        <v>66</v>
      </c>
      <c r="S52" s="42"/>
      <c r="T52" s="42"/>
      <c r="U52" s="42"/>
      <c r="V52" s="42"/>
      <c r="W52" s="42"/>
      <c r="X52" s="42"/>
      <c r="Y52" s="42"/>
      <c r="Z52" s="42"/>
      <c r="AA52" s="42"/>
      <c r="AB52" s="42"/>
      <c r="AC52" s="42"/>
      <c r="AD52" s="50"/>
    </row>
    <row r="53" ht="19" customHeight="1" spans="1:30">
      <c r="A53" s="12" t="s">
        <v>35</v>
      </c>
      <c r="B53" s="12" t="s">
        <v>56</v>
      </c>
      <c r="C53" s="12" t="s">
        <v>37</v>
      </c>
      <c r="D53" s="3" t="s">
        <v>38</v>
      </c>
      <c r="E53" s="3"/>
      <c r="F53" s="3"/>
      <c r="G53" s="3"/>
      <c r="H53" s="3"/>
      <c r="I53" s="3"/>
      <c r="J53" s="3"/>
      <c r="K53" s="3"/>
      <c r="L53" s="3"/>
      <c r="M53" s="3"/>
      <c r="N53" s="3"/>
      <c r="O53" s="3"/>
      <c r="P53" s="32"/>
      <c r="R53" s="12" t="s">
        <v>35</v>
      </c>
      <c r="S53" s="12" t="s">
        <v>56</v>
      </c>
      <c r="T53" s="12" t="s">
        <v>37</v>
      </c>
      <c r="U53" s="43" t="s">
        <v>38</v>
      </c>
      <c r="V53" s="44"/>
      <c r="W53" s="44"/>
      <c r="X53" s="44"/>
      <c r="Y53" s="44"/>
      <c r="Z53" s="44"/>
      <c r="AA53" s="44"/>
      <c r="AB53" s="44"/>
      <c r="AC53" s="44"/>
      <c r="AD53" s="51"/>
    </row>
    <row r="54" ht="19" customHeight="1" spans="1:30">
      <c r="A54" s="3"/>
      <c r="B54" s="3"/>
      <c r="C54" s="3"/>
      <c r="D54" s="13" t="s">
        <v>39</v>
      </c>
      <c r="E54" s="13"/>
      <c r="F54" s="13" t="s">
        <v>40</v>
      </c>
      <c r="G54" s="13"/>
      <c r="H54" s="12" t="s">
        <v>41</v>
      </c>
      <c r="I54" s="12"/>
      <c r="J54" s="20" t="s">
        <v>42</v>
      </c>
      <c r="K54" s="20"/>
      <c r="L54" s="20" t="s">
        <v>43</v>
      </c>
      <c r="M54" s="20"/>
      <c r="N54" s="27" t="s">
        <v>44</v>
      </c>
      <c r="O54" s="27"/>
      <c r="P54" s="32"/>
      <c r="R54" s="3"/>
      <c r="S54" s="3"/>
      <c r="T54" s="3"/>
      <c r="U54" s="13" t="s">
        <v>39</v>
      </c>
      <c r="V54" s="13"/>
      <c r="W54" s="24" t="s">
        <v>41</v>
      </c>
      <c r="X54" s="24"/>
      <c r="Y54" s="12" t="s">
        <v>42</v>
      </c>
      <c r="Z54" s="12"/>
      <c r="AA54" s="20" t="s">
        <v>43</v>
      </c>
      <c r="AB54" s="20"/>
      <c r="AC54" s="27" t="s">
        <v>44</v>
      </c>
      <c r="AD54" s="27"/>
    </row>
    <row r="55" ht="21" spans="1:30">
      <c r="A55" s="3"/>
      <c r="B55" s="3"/>
      <c r="C55" s="3"/>
      <c r="D55" s="5" t="s">
        <v>57</v>
      </c>
      <c r="E55" s="5" t="s">
        <v>58</v>
      </c>
      <c r="F55" s="5" t="s">
        <v>57</v>
      </c>
      <c r="G55" s="5" t="s">
        <v>58</v>
      </c>
      <c r="H55" s="5" t="s">
        <v>57</v>
      </c>
      <c r="I55" s="5" t="s">
        <v>58</v>
      </c>
      <c r="J55" s="30" t="s">
        <v>57</v>
      </c>
      <c r="K55" s="30" t="s">
        <v>58</v>
      </c>
      <c r="L55" s="21" t="s">
        <v>57</v>
      </c>
      <c r="M55" s="21" t="s">
        <v>58</v>
      </c>
      <c r="N55" s="28" t="s">
        <v>57</v>
      </c>
      <c r="O55" s="28" t="s">
        <v>58</v>
      </c>
      <c r="P55" s="34"/>
      <c r="R55" s="3"/>
      <c r="S55" s="3"/>
      <c r="T55" s="3"/>
      <c r="U55" s="5" t="s">
        <v>57</v>
      </c>
      <c r="V55" s="5" t="s">
        <v>58</v>
      </c>
      <c r="W55" s="16" t="s">
        <v>57</v>
      </c>
      <c r="X55" s="16" t="s">
        <v>58</v>
      </c>
      <c r="Y55" s="45" t="s">
        <v>57</v>
      </c>
      <c r="Z55" s="45" t="s">
        <v>58</v>
      </c>
      <c r="AA55" s="21" t="s">
        <v>57</v>
      </c>
      <c r="AB55" s="21" t="s">
        <v>58</v>
      </c>
      <c r="AC55" s="28" t="s">
        <v>57</v>
      </c>
      <c r="AD55" s="28" t="s">
        <v>58</v>
      </c>
    </row>
    <row r="56" spans="1:30">
      <c r="A56" s="7" t="s">
        <v>52</v>
      </c>
      <c r="B56" s="7">
        <v>60</v>
      </c>
      <c r="C56" s="7">
        <v>64</v>
      </c>
      <c r="D56" s="8">
        <v>2</v>
      </c>
      <c r="E56" s="17">
        <v>3</v>
      </c>
      <c r="F56" s="18">
        <v>4</v>
      </c>
      <c r="G56" s="7">
        <v>4</v>
      </c>
      <c r="H56" s="8">
        <v>4</v>
      </c>
      <c r="I56" s="8">
        <v>4</v>
      </c>
      <c r="J56" s="23">
        <v>4</v>
      </c>
      <c r="K56" s="26">
        <v>4</v>
      </c>
      <c r="L56" s="26">
        <v>3</v>
      </c>
      <c r="M56" s="26">
        <v>6</v>
      </c>
      <c r="N56" s="29">
        <f t="shared" ref="N56:O59" si="14">AVERAGE(D56,F56,H56,J56,L56)</f>
        <v>3.4</v>
      </c>
      <c r="O56" s="29">
        <f t="shared" si="14"/>
        <v>4.2</v>
      </c>
      <c r="P56" s="35"/>
      <c r="R56" s="9" t="s">
        <v>52</v>
      </c>
      <c r="S56" s="7">
        <v>30</v>
      </c>
      <c r="T56" s="7">
        <v>64</v>
      </c>
      <c r="U56" s="8">
        <v>51</v>
      </c>
      <c r="V56" s="17">
        <v>52</v>
      </c>
      <c r="W56" s="19">
        <v>38</v>
      </c>
      <c r="X56" s="19">
        <v>38</v>
      </c>
      <c r="Y56" s="48">
        <v>26</v>
      </c>
      <c r="Z56" s="46">
        <v>27</v>
      </c>
      <c r="AA56" s="47">
        <v>38</v>
      </c>
      <c r="AB56" s="47">
        <v>54</v>
      </c>
      <c r="AC56" s="49">
        <f>AVERAGE(U56,W56,Y56,AA56)</f>
        <v>38.25</v>
      </c>
      <c r="AD56" s="49">
        <f>AVERAGE(V56,X56,Z56,AB56)</f>
        <v>42.75</v>
      </c>
    </row>
    <row r="57" spans="1:30">
      <c r="A57" s="7"/>
      <c r="B57" s="7"/>
      <c r="C57" s="7">
        <v>132</v>
      </c>
      <c r="D57" s="8">
        <v>1</v>
      </c>
      <c r="E57" s="17">
        <v>3</v>
      </c>
      <c r="F57" s="18">
        <v>2</v>
      </c>
      <c r="G57" s="7">
        <v>2</v>
      </c>
      <c r="H57" s="8">
        <v>2</v>
      </c>
      <c r="I57" s="8">
        <v>2</v>
      </c>
      <c r="J57" s="23">
        <v>2</v>
      </c>
      <c r="K57" s="26">
        <v>2</v>
      </c>
      <c r="L57" s="26">
        <v>2</v>
      </c>
      <c r="M57" s="26">
        <v>5</v>
      </c>
      <c r="N57" s="29">
        <f t="shared" si="14"/>
        <v>1.8</v>
      </c>
      <c r="O57" s="29">
        <f t="shared" si="14"/>
        <v>2.8</v>
      </c>
      <c r="P57" s="35"/>
      <c r="R57" s="9"/>
      <c r="S57" s="7"/>
      <c r="T57" s="7">
        <v>132</v>
      </c>
      <c r="U57" s="8">
        <v>64</v>
      </c>
      <c r="V57" s="17">
        <v>64</v>
      </c>
      <c r="W57" s="19">
        <v>24</v>
      </c>
      <c r="X57" s="19">
        <v>24</v>
      </c>
      <c r="Y57" s="48">
        <v>1</v>
      </c>
      <c r="Z57" s="46">
        <v>7</v>
      </c>
      <c r="AA57" s="47">
        <v>38</v>
      </c>
      <c r="AB57" s="47">
        <v>43</v>
      </c>
      <c r="AC57" s="49">
        <f t="shared" ref="AC57:AC59" si="15">AVERAGE(U57,W57,Y57,AA57)</f>
        <v>31.75</v>
      </c>
      <c r="AD57" s="49">
        <f t="shared" ref="AD57:AD59" si="16">AVERAGE(V57,X57,Z57,AB57)</f>
        <v>34.5</v>
      </c>
    </row>
    <row r="58" spans="1:30">
      <c r="A58" s="7"/>
      <c r="B58" s="7">
        <v>120</v>
      </c>
      <c r="C58" s="7">
        <v>64</v>
      </c>
      <c r="D58" s="7">
        <v>1</v>
      </c>
      <c r="E58" s="7">
        <v>3</v>
      </c>
      <c r="F58" s="7">
        <v>2</v>
      </c>
      <c r="G58" s="7">
        <v>2</v>
      </c>
      <c r="H58" s="8">
        <v>2</v>
      </c>
      <c r="I58" s="8">
        <v>2</v>
      </c>
      <c r="J58" s="23">
        <v>2</v>
      </c>
      <c r="K58" s="26">
        <v>2</v>
      </c>
      <c r="L58" s="26">
        <v>2</v>
      </c>
      <c r="M58" s="26">
        <v>5</v>
      </c>
      <c r="N58" s="29">
        <f t="shared" si="14"/>
        <v>1.8</v>
      </c>
      <c r="O58" s="29">
        <f t="shared" si="14"/>
        <v>2.8</v>
      </c>
      <c r="P58" s="35"/>
      <c r="R58" s="9"/>
      <c r="S58" s="6">
        <v>60</v>
      </c>
      <c r="T58" s="7">
        <v>64</v>
      </c>
      <c r="U58" s="7">
        <v>64</v>
      </c>
      <c r="V58" s="7">
        <v>64</v>
      </c>
      <c r="W58" s="19">
        <v>35</v>
      </c>
      <c r="X58" s="19">
        <v>35</v>
      </c>
      <c r="Y58" s="48">
        <v>1</v>
      </c>
      <c r="Z58" s="46">
        <v>14</v>
      </c>
      <c r="AA58" s="47">
        <v>47</v>
      </c>
      <c r="AB58" s="47">
        <v>54</v>
      </c>
      <c r="AC58" s="49">
        <f t="shared" si="15"/>
        <v>36.75</v>
      </c>
      <c r="AD58" s="49">
        <f t="shared" si="16"/>
        <v>41.75</v>
      </c>
    </row>
    <row r="59" spans="1:30">
      <c r="A59" s="7"/>
      <c r="B59" s="7"/>
      <c r="C59" s="7">
        <v>128</v>
      </c>
      <c r="D59" s="7">
        <v>1</v>
      </c>
      <c r="E59" s="7">
        <v>1</v>
      </c>
      <c r="F59" s="7">
        <v>2</v>
      </c>
      <c r="G59" s="7">
        <v>1</v>
      </c>
      <c r="H59" s="8">
        <v>1</v>
      </c>
      <c r="I59" s="8">
        <v>1</v>
      </c>
      <c r="J59" s="23">
        <v>1</v>
      </c>
      <c r="K59" s="26">
        <v>1</v>
      </c>
      <c r="L59" s="26">
        <v>1</v>
      </c>
      <c r="M59" s="26">
        <v>2</v>
      </c>
      <c r="N59" s="29">
        <f t="shared" si="14"/>
        <v>1.2</v>
      </c>
      <c r="O59" s="29">
        <f t="shared" si="14"/>
        <v>1.2</v>
      </c>
      <c r="P59" s="35"/>
      <c r="R59" s="10"/>
      <c r="S59" s="10"/>
      <c r="T59" s="7">
        <v>128</v>
      </c>
      <c r="U59" s="7">
        <v>64</v>
      </c>
      <c r="V59" s="7">
        <v>64</v>
      </c>
      <c r="W59" s="19">
        <v>50</v>
      </c>
      <c r="X59" s="19">
        <v>50</v>
      </c>
      <c r="Y59" s="48">
        <v>1</v>
      </c>
      <c r="Z59" s="46">
        <v>1</v>
      </c>
      <c r="AA59" s="47">
        <v>38</v>
      </c>
      <c r="AB59" s="47">
        <v>74</v>
      </c>
      <c r="AC59" s="49">
        <f t="shared" si="15"/>
        <v>38.25</v>
      </c>
      <c r="AD59" s="49">
        <f t="shared" si="16"/>
        <v>47.25</v>
      </c>
    </row>
    <row r="61" spans="1:16">
      <c r="A61" s="11" t="s">
        <v>61</v>
      </c>
      <c r="B61" s="11"/>
      <c r="C61" s="11"/>
      <c r="D61" s="11"/>
      <c r="E61" s="11"/>
      <c r="F61" s="11"/>
      <c r="G61" s="11"/>
      <c r="H61" s="11"/>
      <c r="I61" s="11"/>
      <c r="J61" s="11"/>
      <c r="K61" s="11"/>
      <c r="L61" s="11"/>
      <c r="M61" s="11"/>
      <c r="N61" s="31"/>
      <c r="O61" s="31"/>
      <c r="P61" s="31"/>
    </row>
    <row r="62" ht="19" customHeight="1" spans="1:16">
      <c r="A62" s="12" t="s">
        <v>35</v>
      </c>
      <c r="B62" s="12" t="s">
        <v>56</v>
      </c>
      <c r="C62" s="14" t="s">
        <v>37</v>
      </c>
      <c r="D62" s="3" t="s">
        <v>38</v>
      </c>
      <c r="E62" s="3"/>
      <c r="F62" s="3"/>
      <c r="G62" s="3"/>
      <c r="H62" s="3"/>
      <c r="I62" s="3"/>
      <c r="J62" s="3"/>
      <c r="K62" s="3"/>
      <c r="L62" s="3"/>
      <c r="M62" s="3"/>
      <c r="N62" s="32"/>
      <c r="O62" s="32"/>
      <c r="P62" s="32"/>
    </row>
    <row r="63" spans="1:16">
      <c r="A63" s="3"/>
      <c r="B63" s="3"/>
      <c r="C63" s="14"/>
      <c r="D63" s="13" t="s">
        <v>39</v>
      </c>
      <c r="E63" s="13"/>
      <c r="F63" s="13" t="s">
        <v>40</v>
      </c>
      <c r="G63" s="13"/>
      <c r="H63" s="20" t="s">
        <v>42</v>
      </c>
      <c r="I63" s="20"/>
      <c r="J63" s="20" t="s">
        <v>43</v>
      </c>
      <c r="K63" s="20"/>
      <c r="L63" s="27" t="s">
        <v>44</v>
      </c>
      <c r="M63" s="27"/>
      <c r="N63" s="39"/>
      <c r="O63" s="39"/>
      <c r="P63" s="39"/>
    </row>
    <row r="64" spans="1:16">
      <c r="A64" s="3"/>
      <c r="B64" s="3"/>
      <c r="C64" s="12"/>
      <c r="D64" s="5" t="s">
        <v>62</v>
      </c>
      <c r="E64" s="5" t="s">
        <v>63</v>
      </c>
      <c r="F64" s="5" t="s">
        <v>62</v>
      </c>
      <c r="G64" s="5" t="s">
        <v>63</v>
      </c>
      <c r="H64" s="21" t="s">
        <v>62</v>
      </c>
      <c r="I64" s="21" t="s">
        <v>63</v>
      </c>
      <c r="J64" s="21" t="s">
        <v>62</v>
      </c>
      <c r="K64" s="21" t="s">
        <v>63</v>
      </c>
      <c r="L64" s="28" t="s">
        <v>62</v>
      </c>
      <c r="M64" s="28" t="s">
        <v>63</v>
      </c>
      <c r="N64" s="34"/>
      <c r="O64" s="34"/>
      <c r="P64" s="34"/>
    </row>
    <row r="65" spans="1:16">
      <c r="A65" s="9" t="s">
        <v>52</v>
      </c>
      <c r="B65" s="7">
        <v>60</v>
      </c>
      <c r="C65" s="7">
        <v>64</v>
      </c>
      <c r="D65" s="8">
        <v>2</v>
      </c>
      <c r="E65" s="17">
        <v>11</v>
      </c>
      <c r="F65" s="18">
        <v>7</v>
      </c>
      <c r="G65" s="7">
        <v>8</v>
      </c>
      <c r="H65" s="22">
        <v>8</v>
      </c>
      <c r="I65" s="22">
        <v>8</v>
      </c>
      <c r="J65" s="23">
        <v>4</v>
      </c>
      <c r="K65" s="23">
        <v>8</v>
      </c>
      <c r="L65" s="29">
        <f>AVERAGE(D65,F65,H65,J65)</f>
        <v>5.25</v>
      </c>
      <c r="M65" s="29">
        <f>AVERAGE(E65,G65,I65,K65)</f>
        <v>8.75</v>
      </c>
      <c r="N65" s="52"/>
      <c r="O65" s="52"/>
      <c r="P65" s="52"/>
    </row>
    <row r="66" spans="1:16">
      <c r="A66" s="9"/>
      <c r="B66" s="7"/>
      <c r="C66" s="7">
        <v>132</v>
      </c>
      <c r="D66" s="8">
        <v>1</v>
      </c>
      <c r="E66" s="17">
        <v>3</v>
      </c>
      <c r="F66" s="18">
        <v>4</v>
      </c>
      <c r="G66" s="7">
        <v>4</v>
      </c>
      <c r="H66" s="22">
        <v>4</v>
      </c>
      <c r="I66" s="22">
        <v>4</v>
      </c>
      <c r="J66" s="23">
        <v>3</v>
      </c>
      <c r="K66" s="23">
        <v>5</v>
      </c>
      <c r="L66" s="29">
        <f t="shared" ref="L66:L68" si="17">AVERAGE(D66,F66,H66,J66)</f>
        <v>3</v>
      </c>
      <c r="M66" s="29">
        <f t="shared" ref="M66:M68" si="18">AVERAGE(E66,G66,I66,K66)</f>
        <v>4</v>
      </c>
      <c r="N66" s="52"/>
      <c r="O66" s="52"/>
      <c r="P66" s="52"/>
    </row>
    <row r="67" spans="1:16">
      <c r="A67" s="9"/>
      <c r="B67" s="6">
        <v>120</v>
      </c>
      <c r="C67" s="7">
        <v>64</v>
      </c>
      <c r="D67" s="7">
        <v>1</v>
      </c>
      <c r="E67" s="7">
        <v>3</v>
      </c>
      <c r="F67" s="7">
        <v>4</v>
      </c>
      <c r="G67" s="7">
        <v>4</v>
      </c>
      <c r="H67" s="22">
        <v>4</v>
      </c>
      <c r="I67" s="22">
        <v>4</v>
      </c>
      <c r="J67" s="23">
        <v>3</v>
      </c>
      <c r="K67" s="23">
        <v>5</v>
      </c>
      <c r="L67" s="29">
        <f t="shared" si="17"/>
        <v>3</v>
      </c>
      <c r="M67" s="29">
        <f t="shared" si="18"/>
        <v>4</v>
      </c>
      <c r="N67" s="52"/>
      <c r="O67" s="52"/>
      <c r="P67" s="52"/>
    </row>
    <row r="68" spans="1:16">
      <c r="A68" s="10"/>
      <c r="B68" s="10"/>
      <c r="C68" s="7">
        <v>128</v>
      </c>
      <c r="D68" s="7">
        <v>1</v>
      </c>
      <c r="E68" s="7">
        <v>3</v>
      </c>
      <c r="F68" s="7">
        <v>2</v>
      </c>
      <c r="G68" s="7">
        <v>2</v>
      </c>
      <c r="H68" s="22">
        <v>2</v>
      </c>
      <c r="I68" s="22">
        <v>2</v>
      </c>
      <c r="J68" s="23">
        <v>1</v>
      </c>
      <c r="K68" s="23">
        <v>2</v>
      </c>
      <c r="L68" s="29">
        <f t="shared" si="17"/>
        <v>1.5</v>
      </c>
      <c r="M68" s="29">
        <f t="shared" si="18"/>
        <v>2.25</v>
      </c>
      <c r="N68" s="52"/>
      <c r="O68" s="52"/>
      <c r="P68" s="52"/>
    </row>
    <row r="70" spans="1:13">
      <c r="A70" s="11" t="s">
        <v>64</v>
      </c>
      <c r="B70" s="11"/>
      <c r="C70" s="11"/>
      <c r="D70" s="11"/>
      <c r="E70" s="11"/>
      <c r="F70" s="11"/>
      <c r="G70" s="11"/>
      <c r="H70" s="11"/>
      <c r="I70" s="11"/>
      <c r="J70" s="11"/>
      <c r="K70" s="11"/>
      <c r="L70" s="11"/>
      <c r="M70" s="11"/>
    </row>
    <row r="71" ht="19" customHeight="1" spans="1:16">
      <c r="A71" s="12" t="s">
        <v>35</v>
      </c>
      <c r="B71" s="12" t="s">
        <v>56</v>
      </c>
      <c r="C71" s="14" t="s">
        <v>37</v>
      </c>
      <c r="D71" s="3" t="s">
        <v>38</v>
      </c>
      <c r="E71" s="3"/>
      <c r="F71" s="3"/>
      <c r="G71" s="3"/>
      <c r="H71" s="3"/>
      <c r="I71" s="3"/>
      <c r="J71" s="3"/>
      <c r="K71" s="3"/>
      <c r="L71" s="3"/>
      <c r="M71" s="3"/>
      <c r="N71" s="32"/>
      <c r="O71" s="32"/>
      <c r="P71" s="32"/>
    </row>
    <row r="72" spans="1:16">
      <c r="A72" s="3"/>
      <c r="B72" s="3"/>
      <c r="C72" s="14"/>
      <c r="D72" s="13" t="s">
        <v>39</v>
      </c>
      <c r="E72" s="13"/>
      <c r="F72" s="13" t="s">
        <v>40</v>
      </c>
      <c r="G72" s="13"/>
      <c r="H72" s="20" t="s">
        <v>42</v>
      </c>
      <c r="I72" s="20"/>
      <c r="J72" s="20" t="s">
        <v>43</v>
      </c>
      <c r="K72" s="20"/>
      <c r="L72" s="27" t="s">
        <v>44</v>
      </c>
      <c r="M72" s="27"/>
      <c r="N72" s="39"/>
      <c r="O72" s="39"/>
      <c r="P72" s="39"/>
    </row>
    <row r="73" spans="1:16">
      <c r="A73" s="3"/>
      <c r="B73" s="3"/>
      <c r="C73" s="12"/>
      <c r="D73" s="5" t="s">
        <v>62</v>
      </c>
      <c r="E73" s="5" t="s">
        <v>63</v>
      </c>
      <c r="F73" s="5" t="s">
        <v>62</v>
      </c>
      <c r="G73" s="5" t="s">
        <v>63</v>
      </c>
      <c r="H73" s="21" t="s">
        <v>62</v>
      </c>
      <c r="I73" s="21" t="s">
        <v>63</v>
      </c>
      <c r="J73" s="21" t="s">
        <v>62</v>
      </c>
      <c r="K73" s="21" t="s">
        <v>63</v>
      </c>
      <c r="L73" s="28" t="s">
        <v>62</v>
      </c>
      <c r="M73" s="28" t="s">
        <v>63</v>
      </c>
      <c r="N73" s="34"/>
      <c r="O73" s="34"/>
      <c r="P73" s="34"/>
    </row>
    <row r="74" spans="1:16">
      <c r="A74" s="9" t="s">
        <v>52</v>
      </c>
      <c r="B74" s="7">
        <v>60</v>
      </c>
      <c r="C74" s="7">
        <v>64</v>
      </c>
      <c r="D74" s="8">
        <v>2</v>
      </c>
      <c r="E74" s="17">
        <v>3</v>
      </c>
      <c r="F74" s="18">
        <v>3</v>
      </c>
      <c r="G74" s="7">
        <v>4</v>
      </c>
      <c r="H74" s="22">
        <v>4</v>
      </c>
      <c r="I74" s="22">
        <v>4</v>
      </c>
      <c r="J74" s="23">
        <v>3</v>
      </c>
      <c r="K74" s="23">
        <v>6</v>
      </c>
      <c r="L74" s="29">
        <f>AVERAGE(D74,F74,H74,J74)</f>
        <v>3</v>
      </c>
      <c r="M74" s="29">
        <f>AVERAGE(E74,G74,I74,K74)</f>
        <v>4.25</v>
      </c>
      <c r="N74" s="52"/>
      <c r="O74" s="52"/>
      <c r="P74" s="52"/>
    </row>
    <row r="75" spans="1:16">
      <c r="A75" s="9"/>
      <c r="B75" s="7"/>
      <c r="C75" s="7">
        <v>132</v>
      </c>
      <c r="D75" s="8">
        <v>1</v>
      </c>
      <c r="E75" s="17">
        <v>3</v>
      </c>
      <c r="F75" s="18">
        <v>2</v>
      </c>
      <c r="G75" s="7">
        <v>3</v>
      </c>
      <c r="H75" s="22">
        <v>2</v>
      </c>
      <c r="I75" s="22">
        <v>2</v>
      </c>
      <c r="J75" s="23">
        <v>2</v>
      </c>
      <c r="K75" s="23">
        <v>5</v>
      </c>
      <c r="L75" s="29">
        <f t="shared" ref="L75:L77" si="19">AVERAGE(D75,F75,H75,J75)</f>
        <v>1.75</v>
      </c>
      <c r="M75" s="29">
        <f t="shared" ref="M75:M77" si="20">AVERAGE(E75,G75,I75,K75)</f>
        <v>3.25</v>
      </c>
      <c r="N75" s="52"/>
      <c r="O75" s="52"/>
      <c r="P75" s="52"/>
    </row>
    <row r="76" spans="1:16">
      <c r="A76" s="9"/>
      <c r="B76" s="6">
        <v>120</v>
      </c>
      <c r="C76" s="7">
        <v>64</v>
      </c>
      <c r="D76" s="7">
        <v>1</v>
      </c>
      <c r="E76" s="7">
        <v>3</v>
      </c>
      <c r="F76" s="7">
        <v>2</v>
      </c>
      <c r="G76" s="7">
        <v>2</v>
      </c>
      <c r="H76" s="22">
        <v>2</v>
      </c>
      <c r="I76" s="22">
        <v>2</v>
      </c>
      <c r="J76" s="23">
        <v>2</v>
      </c>
      <c r="K76" s="23">
        <v>5</v>
      </c>
      <c r="L76" s="29">
        <f t="shared" si="19"/>
        <v>1.75</v>
      </c>
      <c r="M76" s="29">
        <f t="shared" si="20"/>
        <v>3</v>
      </c>
      <c r="N76" s="52"/>
      <c r="O76" s="52"/>
      <c r="P76" s="52"/>
    </row>
    <row r="77" spans="1:16">
      <c r="A77" s="10"/>
      <c r="B77" s="10"/>
      <c r="C77" s="7">
        <v>128</v>
      </c>
      <c r="D77" s="7">
        <v>1</v>
      </c>
      <c r="E77" s="7">
        <v>1</v>
      </c>
      <c r="F77" s="7">
        <v>1</v>
      </c>
      <c r="G77" s="7">
        <v>1</v>
      </c>
      <c r="H77" s="22">
        <v>1</v>
      </c>
      <c r="I77" s="22">
        <v>1</v>
      </c>
      <c r="J77" s="23">
        <v>1</v>
      </c>
      <c r="K77" s="23">
        <v>2</v>
      </c>
      <c r="L77" s="29">
        <f t="shared" si="19"/>
        <v>1</v>
      </c>
      <c r="M77" s="29">
        <f t="shared" si="20"/>
        <v>1.25</v>
      </c>
      <c r="N77" s="52"/>
      <c r="O77" s="52"/>
      <c r="P77" s="52"/>
    </row>
  </sheetData>
  <mergeCells count="160">
    <mergeCell ref="A1:O1"/>
    <mergeCell ref="R1:AD1"/>
    <mergeCell ref="D2:O2"/>
    <mergeCell ref="U2:AD2"/>
    <mergeCell ref="D3:E3"/>
    <mergeCell ref="F3:G3"/>
    <mergeCell ref="H3:I3"/>
    <mergeCell ref="J3:K3"/>
    <mergeCell ref="L3:M3"/>
    <mergeCell ref="N3:O3"/>
    <mergeCell ref="U3:V3"/>
    <mergeCell ref="W3:X3"/>
    <mergeCell ref="Y3:Z3"/>
    <mergeCell ref="AA3:AB3"/>
    <mergeCell ref="AC3:AD3"/>
    <mergeCell ref="A11:M11"/>
    <mergeCell ref="R11:AD11"/>
    <mergeCell ref="D12:M12"/>
    <mergeCell ref="U12:AD12"/>
    <mergeCell ref="D13:E13"/>
    <mergeCell ref="F13:G13"/>
    <mergeCell ref="H13:I13"/>
    <mergeCell ref="J13:K13"/>
    <mergeCell ref="L13:M13"/>
    <mergeCell ref="N13:O13"/>
    <mergeCell ref="U13:V13"/>
    <mergeCell ref="W13:X13"/>
    <mergeCell ref="Y13:Z13"/>
    <mergeCell ref="AA13:AB13"/>
    <mergeCell ref="AC13:AD13"/>
    <mergeCell ref="A21:M21"/>
    <mergeCell ref="D22:M22"/>
    <mergeCell ref="D23:E23"/>
    <mergeCell ref="F23:G23"/>
    <mergeCell ref="H23:I23"/>
    <mergeCell ref="J23:K23"/>
    <mergeCell ref="L23:M23"/>
    <mergeCell ref="A31:M31"/>
    <mergeCell ref="D32:M32"/>
    <mergeCell ref="D33:E33"/>
    <mergeCell ref="F33:G33"/>
    <mergeCell ref="H33:I33"/>
    <mergeCell ref="J33:K33"/>
    <mergeCell ref="L33:M33"/>
    <mergeCell ref="A43:O43"/>
    <mergeCell ref="R43:AD43"/>
    <mergeCell ref="D44:O44"/>
    <mergeCell ref="U44:AD44"/>
    <mergeCell ref="D45:E45"/>
    <mergeCell ref="F45:G45"/>
    <mergeCell ref="H45:I45"/>
    <mergeCell ref="J45:K45"/>
    <mergeCell ref="L45:M45"/>
    <mergeCell ref="N45:O45"/>
    <mergeCell ref="U45:V45"/>
    <mergeCell ref="W45:X45"/>
    <mergeCell ref="Y45:Z45"/>
    <mergeCell ref="AA45:AB45"/>
    <mergeCell ref="AC45:AD45"/>
    <mergeCell ref="A52:O52"/>
    <mergeCell ref="R52:AD52"/>
    <mergeCell ref="D53:O53"/>
    <mergeCell ref="U53:AD53"/>
    <mergeCell ref="D54:E54"/>
    <mergeCell ref="F54:G54"/>
    <mergeCell ref="H54:I54"/>
    <mergeCell ref="J54:K54"/>
    <mergeCell ref="L54:M54"/>
    <mergeCell ref="N54:O54"/>
    <mergeCell ref="U54:V54"/>
    <mergeCell ref="W54:X54"/>
    <mergeCell ref="Y54:Z54"/>
    <mergeCell ref="AA54:AB54"/>
    <mergeCell ref="AC54:AD54"/>
    <mergeCell ref="A61:M61"/>
    <mergeCell ref="D62:M62"/>
    <mergeCell ref="D63:E63"/>
    <mergeCell ref="F63:G63"/>
    <mergeCell ref="H63:I63"/>
    <mergeCell ref="J63:K63"/>
    <mergeCell ref="L63:M63"/>
    <mergeCell ref="A70:M70"/>
    <mergeCell ref="D71:M71"/>
    <mergeCell ref="D72:E72"/>
    <mergeCell ref="F72:G72"/>
    <mergeCell ref="H72:I72"/>
    <mergeCell ref="J72:K72"/>
    <mergeCell ref="L72:M72"/>
    <mergeCell ref="A2:A4"/>
    <mergeCell ref="A5:A9"/>
    <mergeCell ref="A12:A14"/>
    <mergeCell ref="A15:A19"/>
    <mergeCell ref="A22:A24"/>
    <mergeCell ref="A25:A29"/>
    <mergeCell ref="A32:A34"/>
    <mergeCell ref="A35:A39"/>
    <mergeCell ref="A44:A46"/>
    <mergeCell ref="A47:A50"/>
    <mergeCell ref="A53:A55"/>
    <mergeCell ref="A56:A59"/>
    <mergeCell ref="A62:A64"/>
    <mergeCell ref="A65:A68"/>
    <mergeCell ref="A71:A73"/>
    <mergeCell ref="A74:A77"/>
    <mergeCell ref="B2:B4"/>
    <mergeCell ref="B6:B7"/>
    <mergeCell ref="B8:B9"/>
    <mergeCell ref="B12:B14"/>
    <mergeCell ref="B16:B17"/>
    <mergeCell ref="B18:B19"/>
    <mergeCell ref="B22:B24"/>
    <mergeCell ref="B26:B27"/>
    <mergeCell ref="B28:B29"/>
    <mergeCell ref="B32:B34"/>
    <mergeCell ref="B36:B37"/>
    <mergeCell ref="B38:B39"/>
    <mergeCell ref="B44:B46"/>
    <mergeCell ref="B47:B48"/>
    <mergeCell ref="B49:B50"/>
    <mergeCell ref="B53:B55"/>
    <mergeCell ref="B56:B57"/>
    <mergeCell ref="B58:B59"/>
    <mergeCell ref="B62:B64"/>
    <mergeCell ref="B65:B66"/>
    <mergeCell ref="B67:B68"/>
    <mergeCell ref="B71:B73"/>
    <mergeCell ref="B74:B75"/>
    <mergeCell ref="B76:B77"/>
    <mergeCell ref="C2:C4"/>
    <mergeCell ref="C12:C14"/>
    <mergeCell ref="C22:C24"/>
    <mergeCell ref="C32:C34"/>
    <mergeCell ref="C44:C46"/>
    <mergeCell ref="C53:C55"/>
    <mergeCell ref="C62:C64"/>
    <mergeCell ref="C71:C73"/>
    <mergeCell ref="R2:R4"/>
    <mergeCell ref="R5:R9"/>
    <mergeCell ref="R12:R14"/>
    <mergeCell ref="R15:R19"/>
    <mergeCell ref="R44:R46"/>
    <mergeCell ref="R47:R50"/>
    <mergeCell ref="R53:R55"/>
    <mergeCell ref="R56:R59"/>
    <mergeCell ref="S2:S4"/>
    <mergeCell ref="S6:S7"/>
    <mergeCell ref="S8:S9"/>
    <mergeCell ref="S12:S14"/>
    <mergeCell ref="S16:S17"/>
    <mergeCell ref="S18:S19"/>
    <mergeCell ref="S44:S46"/>
    <mergeCell ref="S47:S48"/>
    <mergeCell ref="S49:S50"/>
    <mergeCell ref="S53:S55"/>
    <mergeCell ref="S56:S57"/>
    <mergeCell ref="S58:S59"/>
    <mergeCell ref="T2:T4"/>
    <mergeCell ref="T12:T14"/>
    <mergeCell ref="T44:T46"/>
    <mergeCell ref="T53:T5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1112BD52-F5A6-4248-85A7-B1B36D3494AF}">
  <ds:schemaRefs/>
</ds:datastoreItem>
</file>

<file path=customXml/itemProps2.xml><?xml version="1.0" encoding="utf-8"?>
<ds:datastoreItem xmlns:ds="http://schemas.openxmlformats.org/officeDocument/2006/customXml" ds:itemID="{D66AAD22-7CCC-4127-BBE3-187A12B75BE2}">
  <ds:schemaRefs/>
</ds:datastoreItem>
</file>

<file path=customXml/itemProps3.xml><?xml version="1.0" encoding="utf-8"?>
<ds:datastoreItem xmlns:ds="http://schemas.openxmlformats.org/officeDocument/2006/customXml" ds:itemID="{BDC4B542-8D48-4D03-90B6-0D27B6387C3F}">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Cover Sheet</vt:lpstr>
      <vt:lpstr>Agreements</vt:lpstr>
      <vt:lpstr>RSTD Results</vt:lpstr>
      <vt:lpstr>UE Rx-Tx Results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2023-02-24T11:59:00Z</dcterms:created>
  <dcterms:modified xsi:type="dcterms:W3CDTF">2024-10-17T09:16:55Z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y fmtid="{D5CDD505-2E9C-101B-9397-08002B2CF9AE}" pid="4" name="KSOProductBuildVer">
    <vt:lpwstr>1033-6.10.1.8197</vt:lpwstr>
  </property>
  <property fmtid="{D5CDD505-2E9C-101B-9397-08002B2CF9AE}" pid="5" name="ICV">
    <vt:lpwstr>73FECB10CC129ED7FBDDF6662B6DEEFD_43</vt:lpwstr>
  </property>
</Properties>
</file>